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75\7°\HOTEL NATIONAL DES INVALIDES\Z-24085-INI MENUI B SUD\02-PRO-DCE\0-Rendu\PRO DCE 3\PRO DCE 3 V2\DPGF\"/>
    </mc:Choice>
  </mc:AlternateContent>
  <xr:revisionPtr revIDLastSave="0" documentId="13_ncr:1_{8BB7C49C-998F-47CD-B2A6-11FD7195C8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73" i="2"/>
  <c r="K56" i="2"/>
  <c r="G61" i="2" s="1"/>
  <c r="G51" i="2"/>
  <c r="K46" i="2"/>
  <c r="G72" i="2" s="1"/>
  <c r="K33" i="2"/>
  <c r="G71" i="2" s="1"/>
  <c r="K28" i="2"/>
  <c r="G70" i="2" s="1"/>
  <c r="K23" i="2"/>
  <c r="G69" i="2" s="1"/>
  <c r="K16" i="2"/>
  <c r="G68" i="2" s="1"/>
  <c r="K11" i="2"/>
  <c r="G83" i="1"/>
  <c r="G79" i="1"/>
  <c r="E71" i="1"/>
  <c r="E66" i="1"/>
  <c r="E62" i="1"/>
  <c r="E20" i="1"/>
  <c r="E11" i="1"/>
  <c r="G39" i="2" l="1"/>
  <c r="G66" i="2"/>
  <c r="G76" i="2"/>
  <c r="G50" i="2"/>
  <c r="G52" i="2" s="1"/>
  <c r="G67" i="2"/>
  <c r="G77" i="2"/>
  <c r="G38" i="2"/>
  <c r="G40" i="2" s="1"/>
  <c r="G60" i="2"/>
  <c r="G62" i="2" s="1"/>
  <c r="G78" i="2" l="1"/>
  <c r="AA1" i="3" s="1"/>
  <c r="AA3" i="3" l="1"/>
  <c r="AA33" i="3"/>
  <c r="AA37" i="3"/>
  <c r="AA4" i="3"/>
  <c r="AA32" i="3" l="1"/>
  <c r="AA15" i="3"/>
  <c r="AA16" i="3" s="1"/>
  <c r="AA5" i="3"/>
  <c r="AA27" i="3"/>
  <c r="AA42" i="3"/>
  <c r="AA12" i="3"/>
  <c r="AA9" i="3" l="1"/>
  <c r="AA94" i="3"/>
  <c r="AA90" i="3" s="1"/>
  <c r="AA17" i="3"/>
  <c r="AA75" i="3" s="1"/>
  <c r="AA67" i="3" s="1"/>
  <c r="AA59" i="3" s="1"/>
  <c r="AA49" i="3" s="1"/>
  <c r="AA31" i="3" s="1"/>
  <c r="AA18" i="3"/>
  <c r="AA19" i="3" s="1"/>
  <c r="AA20" i="3" s="1"/>
  <c r="AA10" i="3"/>
  <c r="AA47" i="3"/>
  <c r="AA6" i="3"/>
  <c r="AA24" i="3"/>
  <c r="AA23" i="3"/>
  <c r="AA13" i="3"/>
  <c r="AA46" i="3"/>
  <c r="AA29" i="3"/>
  <c r="AA28" i="3"/>
  <c r="AA7" i="3"/>
  <c r="AA86" i="3" l="1"/>
  <c r="AA81" i="3" s="1"/>
  <c r="AA74" i="3" s="1"/>
  <c r="AA66" i="3" s="1"/>
  <c r="AA58" i="3" s="1"/>
  <c r="AA48" i="3" s="1"/>
  <c r="AA30" i="3"/>
  <c r="AA11" i="3"/>
  <c r="AA41" i="3"/>
  <c r="AA38" i="3"/>
  <c r="AA21" i="3"/>
  <c r="AA43" i="3"/>
  <c r="AA82" i="3"/>
  <c r="AA51" i="3"/>
  <c r="AA95" i="3"/>
  <c r="AA91" i="3" s="1"/>
  <c r="AA77" i="3"/>
  <c r="AA69" i="3"/>
  <c r="AA61" i="3" s="1"/>
  <c r="AA53" i="3" s="1"/>
  <c r="AA36" i="3" s="1"/>
  <c r="AA93" i="3"/>
  <c r="AA89" i="3" s="1"/>
  <c r="AA85" i="3" s="1"/>
  <c r="AA80" i="3" s="1"/>
  <c r="AA72" i="3" s="1"/>
  <c r="AA64" i="3" s="1"/>
  <c r="AA56" i="3" s="1"/>
  <c r="AA44" i="3" s="1"/>
  <c r="AA50" i="3"/>
  <c r="AA34" i="3"/>
  <c r="AA14" i="3"/>
  <c r="AA73" i="3" s="1"/>
  <c r="AA35" i="3" l="1"/>
  <c r="AA87" i="3"/>
  <c r="AA83" i="3" s="1"/>
  <c r="AA76" i="3" s="1"/>
  <c r="AA68" i="3" s="1"/>
  <c r="AA60" i="3" s="1"/>
  <c r="AA52" i="3" s="1"/>
  <c r="AA96" i="3"/>
  <c r="AA92" i="3"/>
  <c r="AA88" i="3" s="1"/>
  <c r="AA84" i="3" s="1"/>
  <c r="AA78" i="3" s="1"/>
  <c r="AA70" i="3" s="1"/>
  <c r="AA62" i="3" s="1"/>
  <c r="AA54" i="3" s="1"/>
  <c r="AA25" i="3"/>
  <c r="AA22" i="3"/>
  <c r="AA79" i="3" s="1"/>
  <c r="AA65" i="3"/>
  <c r="AA57" i="3" s="1"/>
  <c r="AA45" i="3" s="1"/>
  <c r="AA26" i="3" s="1"/>
  <c r="AA71" i="3" l="1"/>
  <c r="AA63" i="3" s="1"/>
  <c r="AA55" i="3" s="1"/>
  <c r="AA40" i="3" s="1"/>
  <c r="AA39" i="3"/>
  <c r="AA98" i="3" s="1"/>
  <c r="AA2" i="3" s="1"/>
  <c r="D8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1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56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<sst xmlns="http://schemas.openxmlformats.org/spreadsheetml/2006/main" count="208" uniqueCount="154">
  <si>
    <t>Dossier</t>
  </si>
  <si>
    <t>Date</t>
  </si>
  <si>
    <t>Phase</t>
  </si>
  <si>
    <t>Indice</t>
  </si>
  <si>
    <t>MAÎTRE D'OUVRAGE
INSTITUTION NATIONALE DES INVALIDES
75 - PARIS 7ème</t>
  </si>
  <si>
    <t>ARCHITECTE : 
    2bdm Architectes C. BATARD ACMH
    60-62 rue d'Hauteville
    75010 PARIS
    Tél : 01.42.26.84.13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</si>
  <si>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</si>
  <si>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</si>
  <si>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</si>
  <si>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</si>
  <si>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</si>
  <si>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</si>
  <si>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</si>
  <si>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</si>
  <si>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</si>
  <si>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</si>
  <si>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</si>
  <si>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</si>
  <si>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</si>
  <si>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</si>
  <si>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</si>
  <si>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</si>
  <si>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</si>
  <si>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</si>
  <si>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</si>
  <si>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</si>
  <si>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</si>
  <si>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</si>
  <si>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</si>
  <si>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</si>
  <si>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</si>
  <si>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</si>
  <si>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</si>
  <si>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</si>
  <si>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</si>
  <si>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</si>
  <si>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</si>
  <si>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</si>
  <si>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n°4</t>
  </si>
  <si>
    <t>PLÂTRERIE - PEINTURE</t>
  </si>
  <si>
    <t>3.&amp;</t>
  </si>
  <si>
    <t>TRAVAUX D'ACCOMPAGNEMENT AU LOT MENUISERIES EXTÉRIEURES BOIS</t>
  </si>
  <si>
    <t>2.1</t>
  </si>
  <si>
    <t>Moyens d'accès complémentaires</t>
  </si>
  <si>
    <t>4.T</t>
  </si>
  <si>
    <t>2.1.1</t>
  </si>
  <si>
    <t>Moyens d'accès complémentaires - inclus dans les prix</t>
  </si>
  <si>
    <t>9.&amp;</t>
  </si>
  <si>
    <t>FT</t>
  </si>
  <si>
    <t>4.&amp;</t>
  </si>
  <si>
    <t>2.2</t>
  </si>
  <si>
    <t>Protections intérieures</t>
  </si>
  <si>
    <t>2.2.1</t>
  </si>
  <si>
    <t>2.3</t>
  </si>
  <si>
    <t>Remise en état des tableaux intérieurs</t>
  </si>
  <si>
    <t>2.3.1</t>
  </si>
  <si>
    <t>9.M.Z</t>
  </si>
  <si>
    <t>2.4</t>
  </si>
  <si>
    <t>Tablettes de fenêtres</t>
  </si>
  <si>
    <t>2.4.1</t>
  </si>
  <si>
    <t>Fourniture et pose de tablettes de fenêtres - en recherche</t>
  </si>
  <si>
    <t>2.5</t>
  </si>
  <si>
    <t>Habillages d'ébrasements de fenêtres</t>
  </si>
  <si>
    <t>2.5.1</t>
  </si>
  <si>
    <t>Habillages en plaques de plâtre - en recherche</t>
  </si>
  <si>
    <t>Total H.T. :</t>
  </si>
  <si>
    <t>Total T.V.A. (20%) :</t>
  </si>
  <si>
    <t>Total T.T.C. :</t>
  </si>
  <si>
    <t>DOSSIER DES OUVRAGES EXÉCUTÉS</t>
  </si>
  <si>
    <t>3.T</t>
  </si>
  <si>
    <t>3.1</t>
  </si>
  <si>
    <t>Dossier des ouvrages exécutés</t>
  </si>
  <si>
    <t>COMPTE PRORATA</t>
  </si>
  <si>
    <t>4.1</t>
  </si>
  <si>
    <t>Participation au compte prorata - inclus dans les prix</t>
  </si>
  <si>
    <t>ENS</t>
  </si>
  <si>
    <t>RECAPITULATIF
Lot n°4 PLÂTRERIE - PEINTURE</t>
  </si>
  <si>
    <t>RECAPITULATIF DES CHAPITRES</t>
  </si>
  <si>
    <t>2 - TRAVAUX D'ACCOMPAGNEMENT AU LOT MENUISERIES EXTÉRIEURES BOIS</t>
  </si>
  <si>
    <t>- 2.1 - Moyens d'accès complémentaires</t>
  </si>
  <si>
    <t>- 2.2 - Protections intérieures</t>
  </si>
  <si>
    <t>- 2.3 - Remise en état des tableaux intérieurs</t>
  </si>
  <si>
    <t>- 2.4 - Tablettes de fenêtres</t>
  </si>
  <si>
    <t>- 2.5 - Habillages d'ébrasements de fenêtres</t>
  </si>
  <si>
    <t>3 - DOSSIER DES OUVRAGES EXÉCUTÉS</t>
  </si>
  <si>
    <t>4 - COMPTE PRORATA</t>
  </si>
  <si>
    <t>Total du lot PLÂTRERIE - PEINTURE</t>
  </si>
  <si>
    <t xml:space="preserve">Soit en toutes lettres TTC : </t>
  </si>
  <si>
    <t>Fait à _________________________
le _____________________________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</si>
  <si>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</si>
  <si>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</si>
  <si>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</si>
  <si>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</si>
  <si>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</si>
  <si>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</si>
  <si>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</si>
  <si>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</si>
  <si>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</si>
  <si>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</si>
  <si>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</si>
  <si>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</si>
  <si>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</si>
  <si>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</si>
  <si>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</si>
  <si>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</si>
  <si>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</si>
  <si>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</si>
  <si>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</si>
  <si>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</si>
  <si>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</si>
  <si>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</si>
  <si>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</si>
  <si>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</si>
  <si>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</si>
  <si>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</si>
  <si>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</si>
  <si>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</si>
  <si>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</si>
  <si>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Remplacement de menuiseries extérieures - bâtiments 19 et 20</t>
  </si>
  <si>
    <t>Z-24085 DCE 3</t>
  </si>
  <si>
    <t>25/02/2026</t>
  </si>
  <si>
    <t>PRO-DCE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</si>
  <si>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</si>
  <si>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</si>
  <si>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</si>
  <si>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</si>
  <si>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</si>
  <si>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</si>
  <si>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</si>
  <si>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</si>
  <si>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</si>
  <si>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</si>
  <si>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</si>
  <si>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</si>
  <si>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</si>
  <si>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</si>
  <si>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</si>
  <si>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</si>
  <si>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</si>
  <si>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</si>
  <si>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</si>
  <si>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</si>
  <si>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</si>
  <si>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</si>
  <si>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</si>
  <si>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</si>
  <si>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</si>
  <si>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</si>
  <si>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</si>
  <si>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</si>
  <si>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</si>
  <si>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</si>
  <si>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Remise en état des habillages et des tableaux après mise en place des menuiseries neuves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</si>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</sst>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3" fontId="12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12" fillId="3" borderId="9" xfId="0" applyFont="1" applyFill="1" applyBorder="1" applyAlignment="1">
      <alignment horizontal="right" vertical="top" wrapText="1"/>
    </xf>
    <xf numFmtId="3" fontId="12" fillId="3" borderId="9" xfId="0" applyNumberFormat="1" applyFont="1" applyFill="1" applyBorder="1" applyAlignment="1">
      <alignment horizontal="right" vertical="top" wrapText="1"/>
    </xf>
    <xf numFmtId="4" fontId="13" fillId="3" borderId="9" xfId="0" applyNumberFormat="1" applyFont="1" applyFill="1" applyBorder="1" applyAlignment="1">
      <alignment vertical="top" wrapText="1"/>
    </xf>
    <xf numFmtId="3" fontId="12" fillId="3" borderId="12" xfId="0" applyNumberFormat="1" applyFont="1" applyFill="1" applyBorder="1" applyAlignment="1">
      <alignment horizontal="right" vertical="top" wrapText="1"/>
    </xf>
    <xf numFmtId="4" fontId="13" fillId="3" borderId="12" xfId="0" applyNumberFormat="1" applyFont="1" applyFill="1" applyBorder="1" applyAlignment="1">
      <alignment vertical="top" wrapText="1"/>
    </xf>
    <xf numFmtId="3" fontId="20" fillId="0" borderId="9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 inden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 inden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7" fillId="0" borderId="0" xfId="0" applyFont="1" applyAlignment="1">
      <alignment horizontal="center" vertical="top" wrapText="1"/>
    </xf>
    <xf numFmtId="165" fontId="5" fillId="0" borderId="12" xfId="0" applyNumberFormat="1" applyFont="1" applyBorder="1" applyAlignment="1" applyProtection="1">
      <alignment vertical="top" wrapText="1"/>
      <protection locked="0"/>
    </xf>
    <xf numFmtId="14" fontId="5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433388</xdr:colOff>
      <xdr:row>27</xdr:row>
      <xdr:rowOff>0</xdr:rowOff>
    </xdr:from>
    <xdr:to>
      <xdr:col>7</xdr:col>
      <xdr:colOff>456354</xdr:colOff>
      <xdr:row>44</xdr:row>
      <xdr:rowOff>114043</xdr:rowOff>
    </xdr:to>
    <xdr:pic>
      <xdr:nvPicPr>
        <xdr:cNvPr id="2" name="Picture 1" descr="{fab499ce-9c86-4482-a05e-f0a395955b57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7563" y="3086100"/>
          <a:ext cx="2747116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79</xdr:row>
      <xdr:rowOff>47625</xdr:rowOff>
    </xdr:from>
    <xdr:to>
      <xdr:col>1</xdr:col>
      <xdr:colOff>599745</xdr:colOff>
      <xdr:row>85</xdr:row>
      <xdr:rowOff>60325</xdr:rowOff>
    </xdr:to>
    <xdr:pic>
      <xdr:nvPicPr>
        <xdr:cNvPr id="3" name="Picture 2" descr="{50d671b4-d1a1-44ca-a4e7-cbeacb55ad3d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3" y="9077325"/>
          <a:ext cx="528307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tabSelected="1" topLeftCell="A28" workbookViewId="0">
      <selection activeCell="N67" sqref="N67"/>
    </sheetView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3.5703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1"/>
      <c r="F2" s="51"/>
      <c r="G2" s="51"/>
      <c r="H2" s="51"/>
      <c r="I2" s="8"/>
    </row>
    <row r="3" spans="2:9" ht="9" customHeight="1" x14ac:dyDescent="0.25">
      <c r="B3" s="5"/>
      <c r="C3" s="6"/>
      <c r="D3" s="7"/>
      <c r="E3" s="51"/>
      <c r="F3" s="51"/>
      <c r="G3" s="51"/>
      <c r="H3" s="51"/>
      <c r="I3" s="8"/>
    </row>
    <row r="4" spans="2:9" ht="9" customHeight="1" x14ac:dyDescent="0.25">
      <c r="B4" s="5"/>
      <c r="C4" s="6"/>
      <c r="D4" s="7"/>
      <c r="E4" s="51"/>
      <c r="F4" s="51"/>
      <c r="G4" s="51"/>
      <c r="H4" s="51"/>
      <c r="I4" s="8"/>
    </row>
    <row r="5" spans="2:9" ht="9" customHeight="1" x14ac:dyDescent="0.25">
      <c r="B5" s="5"/>
      <c r="C5" s="6"/>
      <c r="D5" s="7"/>
      <c r="E5" s="51"/>
      <c r="F5" s="51"/>
      <c r="G5" s="51"/>
      <c r="H5" s="51"/>
      <c r="I5" s="8"/>
    </row>
    <row r="6" spans="2:9" ht="9" customHeight="1" x14ac:dyDescent="0.25">
      <c r="B6" s="5"/>
      <c r="C6" s="6"/>
      <c r="D6" s="7"/>
      <c r="E6" s="51"/>
      <c r="F6" s="51"/>
      <c r="G6" s="51"/>
      <c r="H6" s="51"/>
      <c r="I6" s="8"/>
    </row>
    <row r="7" spans="2:9" ht="9" customHeight="1" x14ac:dyDescent="0.25">
      <c r="B7" s="5"/>
      <c r="C7" s="6"/>
      <c r="D7" s="7"/>
      <c r="E7" s="51"/>
      <c r="F7" s="51"/>
      <c r="G7" s="51"/>
      <c r="H7" s="51"/>
      <c r="I7" s="8"/>
    </row>
    <row r="8" spans="2:9" ht="9" customHeight="1" x14ac:dyDescent="0.25">
      <c r="B8" s="5"/>
      <c r="C8" s="6"/>
      <c r="D8" s="7"/>
      <c r="E8" s="51"/>
      <c r="F8" s="51"/>
      <c r="G8" s="51"/>
      <c r="H8" s="51"/>
      <c r="I8" s="8"/>
    </row>
    <row r="9" spans="2:9" ht="9" customHeight="1" x14ac:dyDescent="0.25">
      <c r="B9" s="5"/>
      <c r="C9" s="6"/>
      <c r="D9" s="7"/>
      <c r="E9" s="51"/>
      <c r="F9" s="51"/>
      <c r="G9" s="51"/>
      <c r="H9" s="51"/>
      <c r="I9" s="8"/>
    </row>
    <row r="10" spans="2:9" ht="9" customHeight="1" x14ac:dyDescent="0.25">
      <c r="B10" s="5"/>
      <c r="C10" s="6"/>
      <c r="D10" s="7"/>
      <c r="E10" s="51"/>
      <c r="F10" s="51"/>
      <c r="G10" s="51"/>
      <c r="H10" s="51"/>
      <c r="I10" s="8"/>
    </row>
    <row r="11" spans="2:9" ht="9" customHeight="1" x14ac:dyDescent="0.25">
      <c r="B11" s="5"/>
      <c r="C11" s="6"/>
      <c r="D11" s="7"/>
      <c r="E11" s="104" t="str">
        <f>IF(Paramètres!C5&lt;&gt;"",Paramètres!C5,"")</f>
        <v>Remplacement de menuiseries extérieures - bâtiments 19 et 20</v>
      </c>
      <c r="F11" s="104"/>
      <c r="G11" s="104"/>
      <c r="H11" s="104"/>
      <c r="I11" s="8"/>
    </row>
    <row r="12" spans="2:9" ht="9" customHeight="1" x14ac:dyDescent="0.25">
      <c r="B12" s="5"/>
      <c r="C12" s="6"/>
      <c r="D12" s="7"/>
      <c r="E12" s="104"/>
      <c r="F12" s="104"/>
      <c r="G12" s="104"/>
      <c r="H12" s="104"/>
      <c r="I12" s="8"/>
    </row>
    <row r="13" spans="2:9" ht="9" customHeight="1" x14ac:dyDescent="0.25">
      <c r="B13" s="5"/>
      <c r="C13" s="6"/>
      <c r="D13" s="7"/>
      <c r="E13" s="104"/>
      <c r="F13" s="104"/>
      <c r="G13" s="104"/>
      <c r="H13" s="104"/>
      <c r="I13" s="8"/>
    </row>
    <row r="14" spans="2:9" ht="9" customHeight="1" x14ac:dyDescent="0.25">
      <c r="B14" s="5"/>
      <c r="C14" s="6"/>
      <c r="D14" s="7"/>
      <c r="E14" s="104"/>
      <c r="F14" s="104"/>
      <c r="G14" s="104"/>
      <c r="H14" s="104"/>
      <c r="I14" s="8"/>
    </row>
    <row r="15" spans="2:9" ht="9" customHeight="1" x14ac:dyDescent="0.25">
      <c r="B15" s="5"/>
      <c r="C15" s="6"/>
      <c r="D15" s="7"/>
      <c r="E15" s="104"/>
      <c r="F15" s="104"/>
      <c r="G15" s="104"/>
      <c r="H15" s="104"/>
      <c r="I15" s="8"/>
    </row>
    <row r="16" spans="2:9" ht="9" customHeight="1" x14ac:dyDescent="0.25">
      <c r="B16" s="5"/>
      <c r="C16" s="6"/>
      <c r="D16" s="7"/>
      <c r="E16" s="104"/>
      <c r="F16" s="104"/>
      <c r="G16" s="104"/>
      <c r="H16" s="104"/>
      <c r="I16" s="8"/>
    </row>
    <row r="17" spans="2:9" ht="9" customHeight="1" x14ac:dyDescent="0.25">
      <c r="B17" s="5"/>
      <c r="C17" s="6"/>
      <c r="D17" s="7"/>
      <c r="E17" s="104"/>
      <c r="F17" s="104"/>
      <c r="G17" s="104"/>
      <c r="H17" s="104"/>
      <c r="I17" s="8"/>
    </row>
    <row r="18" spans="2:9" ht="9" customHeight="1" x14ac:dyDescent="0.25">
      <c r="B18" s="5"/>
      <c r="C18" s="6"/>
      <c r="D18" s="7"/>
      <c r="E18" s="104"/>
      <c r="F18" s="104"/>
      <c r="G18" s="104"/>
      <c r="H18" s="104"/>
      <c r="I18" s="8"/>
    </row>
    <row r="19" spans="2:9" ht="9" customHeight="1" x14ac:dyDescent="0.25">
      <c r="B19" s="5"/>
      <c r="C19" s="6"/>
      <c r="D19" s="7"/>
      <c r="E19" s="104"/>
      <c r="F19" s="104"/>
      <c r="G19" s="104"/>
      <c r="H19" s="104"/>
      <c r="I19" s="8"/>
    </row>
    <row r="20" spans="2:9" ht="9" customHeight="1" x14ac:dyDescent="0.25">
      <c r="B20" s="5"/>
      <c r="C20" s="6"/>
      <c r="D20" s="7"/>
      <c r="E20" s="104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104"/>
      <c r="G20" s="104"/>
      <c r="H20" s="104"/>
      <c r="I20" s="8"/>
    </row>
    <row r="21" spans="2:9" ht="9" customHeight="1" x14ac:dyDescent="0.25">
      <c r="B21" s="5"/>
      <c r="C21" s="6"/>
      <c r="D21" s="7"/>
      <c r="E21" s="104"/>
      <c r="F21" s="104"/>
      <c r="G21" s="104"/>
      <c r="H21" s="104"/>
      <c r="I21" s="8"/>
    </row>
    <row r="22" spans="2:9" ht="9" customHeight="1" x14ac:dyDescent="0.25">
      <c r="B22" s="5"/>
      <c r="C22" s="6"/>
      <c r="D22" s="7"/>
      <c r="E22" s="104"/>
      <c r="F22" s="104"/>
      <c r="G22" s="104"/>
      <c r="H22" s="104"/>
      <c r="I22" s="8"/>
    </row>
    <row r="23" spans="2:9" ht="9" customHeight="1" x14ac:dyDescent="0.25">
      <c r="B23" s="5"/>
      <c r="C23" s="6"/>
      <c r="D23" s="7"/>
      <c r="E23" s="104"/>
      <c r="F23" s="104"/>
      <c r="G23" s="104"/>
      <c r="H23" s="104"/>
      <c r="I23" s="8"/>
    </row>
    <row r="24" spans="2:9" ht="9" customHeight="1" x14ac:dyDescent="0.25">
      <c r="B24" s="5"/>
      <c r="C24" s="6"/>
      <c r="D24" s="7"/>
      <c r="E24" s="104"/>
      <c r="F24" s="104"/>
      <c r="G24" s="104"/>
      <c r="H24" s="104"/>
      <c r="I24" s="8"/>
    </row>
    <row r="25" spans="2:9" ht="9" customHeight="1" x14ac:dyDescent="0.25">
      <c r="B25" s="5"/>
      <c r="C25" s="6"/>
      <c r="D25" s="7"/>
      <c r="E25" s="104"/>
      <c r="F25" s="104"/>
      <c r="G25" s="104"/>
      <c r="H25" s="104"/>
      <c r="I25" s="8"/>
    </row>
    <row r="26" spans="2:9" ht="9" customHeight="1" x14ac:dyDescent="0.25">
      <c r="B26" s="5"/>
      <c r="C26" s="6"/>
      <c r="D26" s="7"/>
      <c r="E26" s="104"/>
      <c r="F26" s="104"/>
      <c r="G26" s="104"/>
      <c r="H26" s="104"/>
      <c r="I26" s="8"/>
    </row>
    <row r="27" spans="2:9" ht="9" customHeight="1" x14ac:dyDescent="0.25">
      <c r="B27" s="5"/>
      <c r="C27" s="6"/>
      <c r="D27" s="7"/>
      <c r="E27" s="104"/>
      <c r="F27" s="104"/>
      <c r="G27" s="104"/>
      <c r="H27" s="104"/>
      <c r="I27" s="8"/>
    </row>
    <row r="28" spans="2:9" ht="9" customHeight="1" x14ac:dyDescent="0.25">
      <c r="B28" s="5"/>
      <c r="C28" s="6"/>
      <c r="D28" s="7"/>
      <c r="E28" s="51"/>
      <c r="F28" s="51"/>
      <c r="G28" s="51"/>
      <c r="H28" s="51"/>
      <c r="I28" s="8"/>
    </row>
    <row r="29" spans="2:9" ht="9" customHeight="1" x14ac:dyDescent="0.25">
      <c r="B29" s="5"/>
      <c r="C29" s="6"/>
      <c r="D29" s="7"/>
      <c r="E29" s="51"/>
      <c r="F29" s="51"/>
      <c r="G29" s="51"/>
      <c r="H29" s="51"/>
      <c r="I29" s="8"/>
    </row>
    <row r="30" spans="2:9" ht="9" customHeight="1" x14ac:dyDescent="0.25">
      <c r="B30" s="5"/>
      <c r="C30" s="6"/>
      <c r="D30" s="7"/>
      <c r="E30" s="51"/>
      <c r="F30" s="51"/>
      <c r="G30" s="51"/>
      <c r="H30" s="51"/>
      <c r="I30" s="8"/>
    </row>
    <row r="31" spans="2:9" ht="9" customHeight="1" x14ac:dyDescent="0.25">
      <c r="B31" s="5"/>
      <c r="C31" s="6"/>
      <c r="D31" s="7"/>
      <c r="E31" s="51"/>
      <c r="F31" s="51"/>
      <c r="G31" s="51"/>
      <c r="H31" s="51"/>
      <c r="I31" s="8"/>
    </row>
    <row r="32" spans="2:9" ht="9" customHeight="1" x14ac:dyDescent="0.25">
      <c r="B32" s="5"/>
      <c r="C32" s="6"/>
      <c r="D32" s="7"/>
      <c r="E32" s="51"/>
      <c r="F32" s="51"/>
      <c r="G32" s="51"/>
      <c r="H32" s="51"/>
      <c r="I32" s="8"/>
    </row>
    <row r="33" spans="2:9" ht="9" customHeight="1" x14ac:dyDescent="0.25">
      <c r="B33" s="5"/>
      <c r="C33" s="6"/>
      <c r="D33" s="7"/>
      <c r="E33" s="51"/>
      <c r="F33" s="51"/>
      <c r="G33" s="51"/>
      <c r="H33" s="51"/>
      <c r="I33" s="8"/>
    </row>
    <row r="34" spans="2:9" ht="9" customHeight="1" x14ac:dyDescent="0.25">
      <c r="B34" s="5"/>
      <c r="C34" s="6"/>
      <c r="D34" s="7"/>
      <c r="E34" s="51"/>
      <c r="F34" s="51"/>
      <c r="G34" s="51"/>
      <c r="H34" s="51"/>
      <c r="I34" s="8"/>
    </row>
    <row r="35" spans="2:9" ht="9" customHeight="1" x14ac:dyDescent="0.25">
      <c r="B35" s="5"/>
      <c r="C35" s="6"/>
      <c r="D35" s="7"/>
      <c r="E35" s="51"/>
      <c r="F35" s="51"/>
      <c r="G35" s="51"/>
      <c r="H35" s="51"/>
      <c r="I35" s="8"/>
    </row>
    <row r="36" spans="2:9" ht="9" customHeight="1" x14ac:dyDescent="0.25">
      <c r="B36" s="5"/>
      <c r="C36" s="6"/>
      <c r="D36" s="7"/>
      <c r="E36" s="51"/>
      <c r="F36" s="51"/>
      <c r="G36" s="51"/>
      <c r="H36" s="51"/>
      <c r="I36" s="8"/>
    </row>
    <row r="37" spans="2:9" ht="9" customHeight="1" x14ac:dyDescent="0.25">
      <c r="B37" s="5"/>
      <c r="C37" s="6"/>
      <c r="D37" s="7"/>
      <c r="E37" s="51"/>
      <c r="F37" s="51"/>
      <c r="G37" s="51"/>
      <c r="H37" s="51"/>
      <c r="I37" s="8"/>
    </row>
    <row r="38" spans="2:9" ht="9" customHeight="1" x14ac:dyDescent="0.25">
      <c r="B38" s="5"/>
      <c r="C38" s="6"/>
      <c r="D38" s="7"/>
      <c r="E38" s="51"/>
      <c r="F38" s="51"/>
      <c r="G38" s="51"/>
      <c r="H38" s="51"/>
      <c r="I38" s="8"/>
    </row>
    <row r="39" spans="2:9" ht="9" customHeight="1" x14ac:dyDescent="0.25">
      <c r="B39" s="5"/>
      <c r="C39" s="6"/>
      <c r="D39" s="7"/>
      <c r="E39" s="51"/>
      <c r="F39" s="51"/>
      <c r="G39" s="51"/>
      <c r="H39" s="51"/>
      <c r="I39" s="8"/>
    </row>
    <row r="40" spans="2:9" ht="9" customHeight="1" x14ac:dyDescent="0.25">
      <c r="B40" s="5"/>
      <c r="C40" s="6"/>
      <c r="D40" s="7"/>
      <c r="E40" s="51"/>
      <c r="F40" s="51"/>
      <c r="G40" s="51"/>
      <c r="H40" s="51"/>
      <c r="I40" s="8"/>
    </row>
    <row r="41" spans="2:9" ht="9" customHeight="1" x14ac:dyDescent="0.25">
      <c r="B41" s="5"/>
      <c r="C41" s="6"/>
      <c r="D41" s="7"/>
      <c r="E41" s="51"/>
      <c r="F41" s="51"/>
      <c r="G41" s="51"/>
      <c r="H41" s="51"/>
      <c r="I41" s="8"/>
    </row>
    <row r="42" spans="2:9" ht="9" customHeight="1" x14ac:dyDescent="0.25">
      <c r="B42" s="5"/>
      <c r="C42" s="6"/>
      <c r="D42" s="7"/>
      <c r="E42" s="51"/>
      <c r="F42" s="51"/>
      <c r="G42" s="51"/>
      <c r="H42" s="51"/>
      <c r="I42" s="8"/>
    </row>
    <row r="43" spans="2:9" ht="9" customHeight="1" x14ac:dyDescent="0.25">
      <c r="B43" s="5"/>
      <c r="C43" s="6"/>
      <c r="D43" s="7"/>
      <c r="E43" s="51"/>
      <c r="F43" s="51"/>
      <c r="G43" s="51"/>
      <c r="H43" s="51"/>
      <c r="I43" s="8"/>
    </row>
    <row r="44" spans="2:9" ht="9" customHeight="1" x14ac:dyDescent="0.25">
      <c r="B44" s="5"/>
      <c r="C44" s="6"/>
      <c r="D44" s="7"/>
      <c r="E44" s="51"/>
      <c r="F44" s="51"/>
      <c r="G44" s="51"/>
      <c r="H44" s="51"/>
      <c r="I44" s="8"/>
    </row>
    <row r="45" spans="2:9" ht="9" customHeight="1" x14ac:dyDescent="0.25">
      <c r="B45" s="5"/>
      <c r="C45" s="6"/>
      <c r="D45" s="7"/>
      <c r="E45" s="51"/>
      <c r="F45" s="51"/>
      <c r="G45" s="51"/>
      <c r="H45" s="51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111" t="s">
        <v>4</v>
      </c>
      <c r="F47" s="51"/>
      <c r="G47" s="51"/>
      <c r="H47" s="51"/>
      <c r="I47" s="8"/>
    </row>
    <row r="48" spans="2:9" ht="9" customHeight="1" x14ac:dyDescent="0.25">
      <c r="B48" s="5"/>
      <c r="C48" s="6"/>
      <c r="D48" s="7"/>
      <c r="E48" s="51"/>
      <c r="F48" s="51"/>
      <c r="G48" s="51"/>
      <c r="H48" s="51"/>
      <c r="I48" s="8"/>
    </row>
    <row r="49" spans="2:9" ht="9" customHeight="1" x14ac:dyDescent="0.25">
      <c r="B49" s="5"/>
      <c r="C49" s="6"/>
      <c r="D49" s="7"/>
      <c r="E49" s="51"/>
      <c r="F49" s="51"/>
      <c r="G49" s="51"/>
      <c r="H49" s="51"/>
      <c r="I49" s="8"/>
    </row>
    <row r="50" spans="2:9" ht="9" customHeight="1" x14ac:dyDescent="0.25">
      <c r="B50" s="5"/>
      <c r="C50" s="6"/>
      <c r="D50" s="7"/>
      <c r="E50" s="51"/>
      <c r="F50" s="51"/>
      <c r="G50" s="51"/>
      <c r="H50" s="51"/>
      <c r="I50" s="8"/>
    </row>
    <row r="51" spans="2:9" ht="9" customHeight="1" x14ac:dyDescent="0.25">
      <c r="B51" s="5"/>
      <c r="C51" s="6"/>
      <c r="D51" s="7"/>
      <c r="E51" s="51"/>
      <c r="F51" s="51"/>
      <c r="G51" s="51"/>
      <c r="H51" s="51"/>
      <c r="I51" s="8"/>
    </row>
    <row r="52" spans="2:9" ht="9" customHeight="1" x14ac:dyDescent="0.25">
      <c r="B52" s="5"/>
      <c r="C52" s="6"/>
      <c r="D52" s="7"/>
      <c r="E52" s="51"/>
      <c r="F52" s="51"/>
      <c r="G52" s="51"/>
      <c r="H52" s="51"/>
      <c r="I52" s="8"/>
    </row>
    <row r="53" spans="2:9" ht="9" customHeight="1" x14ac:dyDescent="0.25">
      <c r="B53" s="5"/>
      <c r="C53" s="6"/>
      <c r="D53" s="7"/>
      <c r="E53" s="51"/>
      <c r="F53" s="51"/>
      <c r="G53" s="51"/>
      <c r="H53" s="51"/>
      <c r="I53" s="8"/>
    </row>
    <row r="54" spans="2:9" ht="9" customHeight="1" x14ac:dyDescent="0.25">
      <c r="B54" s="5"/>
      <c r="C54" s="6"/>
      <c r="D54" s="7"/>
      <c r="E54" s="51"/>
      <c r="F54" s="51"/>
      <c r="G54" s="51"/>
      <c r="H54" s="51"/>
      <c r="I54" s="8"/>
    </row>
    <row r="55" spans="2:9" ht="9" customHeight="1" x14ac:dyDescent="0.25">
      <c r="B55" s="5"/>
      <c r="C55" s="6"/>
      <c r="D55" s="7"/>
      <c r="E55" s="51"/>
      <c r="F55" s="51"/>
      <c r="G55" s="51"/>
      <c r="H55" s="51"/>
      <c r="I55" s="8"/>
    </row>
    <row r="56" spans="2:9" ht="9" customHeight="1" x14ac:dyDescent="0.25">
      <c r="B56" s="5"/>
      <c r="C56" s="6"/>
      <c r="D56" s="7"/>
      <c r="E56" s="51"/>
      <c r="F56" s="51"/>
      <c r="G56" s="51"/>
      <c r="H56" s="51"/>
      <c r="I56" s="8"/>
    </row>
    <row r="57" spans="2:9" ht="9" customHeight="1" x14ac:dyDescent="0.25">
      <c r="B57" s="5"/>
      <c r="C57" s="6"/>
      <c r="D57" s="7"/>
      <c r="E57" s="51"/>
      <c r="F57" s="51"/>
      <c r="G57" s="51"/>
      <c r="H57" s="51"/>
      <c r="I57" s="8"/>
    </row>
    <row r="58" spans="2:9" ht="9" customHeight="1" x14ac:dyDescent="0.25">
      <c r="B58" s="5"/>
      <c r="C58" s="6"/>
      <c r="D58" s="7"/>
      <c r="E58" s="51"/>
      <c r="F58" s="51"/>
      <c r="G58" s="51"/>
      <c r="H58" s="51"/>
      <c r="I58" s="8"/>
    </row>
    <row r="59" spans="2:9" ht="9" customHeight="1" x14ac:dyDescent="0.25">
      <c r="B59" s="5"/>
      <c r="C59" s="6"/>
      <c r="D59" s="7"/>
      <c r="E59" s="51"/>
      <c r="F59" s="51"/>
      <c r="G59" s="51"/>
      <c r="H59" s="51"/>
      <c r="I59" s="8"/>
    </row>
    <row r="60" spans="2:9" ht="9" customHeight="1" x14ac:dyDescent="0.25">
      <c r="B60" s="5"/>
      <c r="C60" s="6"/>
      <c r="D60" s="7"/>
      <c r="E60" s="51"/>
      <c r="F60" s="51"/>
      <c r="G60" s="51"/>
      <c r="H60" s="51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99" t="str">
        <f>IF(Paramètres!C9&lt;&gt;"",Paramètres!C9,"")</f>
        <v>Lot n°4</v>
      </c>
      <c r="F62" s="99"/>
      <c r="G62" s="99"/>
      <c r="H62" s="99"/>
      <c r="I62" s="8"/>
    </row>
    <row r="63" spans="2:9" ht="9" customHeight="1" x14ac:dyDescent="0.25">
      <c r="B63" s="5"/>
      <c r="C63" s="6"/>
      <c r="D63" s="7"/>
      <c r="E63" s="99"/>
      <c r="F63" s="99"/>
      <c r="G63" s="99"/>
      <c r="H63" s="99"/>
      <c r="I63" s="8"/>
    </row>
    <row r="64" spans="2:9" ht="9" customHeight="1" x14ac:dyDescent="0.25">
      <c r="B64" s="5"/>
      <c r="C64" s="6"/>
      <c r="D64" s="7"/>
      <c r="E64" s="99"/>
      <c r="F64" s="99"/>
      <c r="G64" s="99"/>
      <c r="H64" s="99"/>
      <c r="I64" s="8"/>
    </row>
    <row r="65" spans="2:9" ht="9" customHeight="1" x14ac:dyDescent="0.25">
      <c r="B65" s="5"/>
      <c r="C65" s="6"/>
      <c r="D65" s="7"/>
      <c r="E65" s="99"/>
      <c r="F65" s="99"/>
      <c r="G65" s="99"/>
      <c r="H65" s="99"/>
      <c r="I65" s="8"/>
    </row>
    <row r="66" spans="2:9" ht="9" customHeight="1" x14ac:dyDescent="0.25">
      <c r="B66" s="5"/>
      <c r="C66" s="6"/>
      <c r="D66" s="7"/>
      <c r="E66" s="99" t="str">
        <f>IF(Paramètres!C11&lt;&gt;"",Paramètres!C11,"")</f>
        <v>PLÂTRERIE - PEINTURE</v>
      </c>
      <c r="F66" s="99"/>
      <c r="G66" s="99"/>
      <c r="H66" s="99"/>
      <c r="I66" s="8"/>
    </row>
    <row r="67" spans="2:9" ht="9" customHeight="1" x14ac:dyDescent="0.25">
      <c r="B67" s="5"/>
      <c r="C67" s="6"/>
      <c r="D67" s="7"/>
      <c r="E67" s="99"/>
      <c r="F67" s="99"/>
      <c r="G67" s="99"/>
      <c r="H67" s="99"/>
      <c r="I67" s="8"/>
    </row>
    <row r="68" spans="2:9" ht="9" customHeight="1" x14ac:dyDescent="0.25">
      <c r="B68" s="5"/>
      <c r="C68" s="6"/>
      <c r="D68" s="7"/>
      <c r="E68" s="99"/>
      <c r="F68" s="99"/>
      <c r="G68" s="99"/>
      <c r="H68" s="99"/>
      <c r="I68" s="8"/>
    </row>
    <row r="69" spans="2:9" ht="9" customHeight="1" x14ac:dyDescent="0.25">
      <c r="B69" s="5"/>
      <c r="C69" s="6"/>
      <c r="D69" s="7"/>
      <c r="E69" s="99"/>
      <c r="F69" s="99"/>
      <c r="G69" s="99"/>
      <c r="H69" s="99"/>
      <c r="I69" s="8"/>
    </row>
    <row r="70" spans="2:9" ht="9" customHeight="1" x14ac:dyDescent="0.25">
      <c r="B70" s="5"/>
      <c r="C70" s="6"/>
      <c r="D70" s="7"/>
      <c r="E70" s="99"/>
      <c r="F70" s="99"/>
      <c r="G70" s="99"/>
      <c r="H70" s="99"/>
      <c r="I70" s="8"/>
    </row>
    <row r="71" spans="2:9" ht="9" customHeight="1" x14ac:dyDescent="0.25">
      <c r="B71" s="5"/>
      <c r="C71" s="6"/>
      <c r="D71" s="7"/>
      <c r="E71" s="100" t="str">
        <f>IF(Paramètres!C3&lt;&gt;"",Paramètres!C3,"")</f>
        <v>DPGF</v>
      </c>
      <c r="F71" s="101"/>
      <c r="G71" s="101"/>
      <c r="H71" s="102"/>
      <c r="I71" s="8"/>
    </row>
    <row r="72" spans="2:9" ht="9" customHeight="1" x14ac:dyDescent="0.25">
      <c r="B72" s="5"/>
      <c r="C72" s="6"/>
      <c r="D72" s="7"/>
      <c r="E72" s="103"/>
      <c r="F72" s="104"/>
      <c r="G72" s="104"/>
      <c r="H72" s="105"/>
      <c r="I72" s="8"/>
    </row>
    <row r="73" spans="2:9" ht="9" customHeight="1" x14ac:dyDescent="0.25">
      <c r="B73" s="5"/>
      <c r="C73" s="6"/>
      <c r="D73" s="7"/>
      <c r="E73" s="103"/>
      <c r="F73" s="104"/>
      <c r="G73" s="104"/>
      <c r="H73" s="105"/>
      <c r="I73" s="8"/>
    </row>
    <row r="74" spans="2:9" ht="9" customHeight="1" x14ac:dyDescent="0.25">
      <c r="B74" s="5"/>
      <c r="C74" s="6"/>
      <c r="D74" s="7"/>
      <c r="E74" s="103"/>
      <c r="F74" s="104"/>
      <c r="G74" s="104"/>
      <c r="H74" s="105"/>
      <c r="I74" s="8"/>
    </row>
    <row r="75" spans="2:9" ht="9" customHeight="1" x14ac:dyDescent="0.25">
      <c r="B75" s="5"/>
      <c r="C75" s="6"/>
      <c r="D75" s="7"/>
      <c r="E75" s="103"/>
      <c r="F75" s="104"/>
      <c r="G75" s="104"/>
      <c r="H75" s="105"/>
      <c r="I75" s="8"/>
    </row>
    <row r="76" spans="2:9" ht="9" customHeight="1" x14ac:dyDescent="0.25">
      <c r="B76" s="5"/>
      <c r="C76" s="6"/>
      <c r="D76" s="7"/>
      <c r="E76" s="103"/>
      <c r="F76" s="104"/>
      <c r="G76" s="104"/>
      <c r="H76" s="105"/>
      <c r="I76" s="8"/>
    </row>
    <row r="77" spans="2:9" ht="9" customHeight="1" x14ac:dyDescent="0.25">
      <c r="B77" s="5"/>
      <c r="C77" s="6"/>
      <c r="D77" s="7"/>
      <c r="E77" s="106"/>
      <c r="F77" s="107"/>
      <c r="G77" s="107"/>
      <c r="H77" s="108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98" t="s">
        <v>0</v>
      </c>
      <c r="G79" s="98" t="str">
        <f>IF(Paramètres!C7&lt;&gt;"",Paramètres!C7,"")</f>
        <v>Z-24085 DCE 3</v>
      </c>
      <c r="H79" s="7"/>
      <c r="I79" s="8"/>
    </row>
    <row r="80" spans="2:9" ht="9" customHeight="1" x14ac:dyDescent="0.25">
      <c r="B80" s="97"/>
      <c r="C80" s="109" t="s">
        <v>5</v>
      </c>
      <c r="D80" s="7"/>
      <c r="E80" s="7"/>
      <c r="F80" s="98"/>
      <c r="G80" s="98"/>
      <c r="H80" s="7"/>
      <c r="I80" s="8"/>
    </row>
    <row r="81" spans="2:9" ht="9" customHeight="1" x14ac:dyDescent="0.25">
      <c r="B81" s="97"/>
      <c r="C81" s="110"/>
      <c r="D81" s="7"/>
      <c r="E81" s="7"/>
      <c r="F81" s="98" t="s">
        <v>1</v>
      </c>
      <c r="G81" s="117">
        <v>46101</v>
      </c>
      <c r="H81" s="7"/>
      <c r="I81" s="8"/>
    </row>
    <row r="82" spans="2:9" ht="9" customHeight="1" x14ac:dyDescent="0.25">
      <c r="B82" s="97"/>
      <c r="C82" s="110"/>
      <c r="D82" s="7"/>
      <c r="E82" s="7"/>
      <c r="F82" s="98"/>
      <c r="G82" s="98"/>
      <c r="H82" s="7"/>
      <c r="I82" s="8"/>
    </row>
    <row r="83" spans="2:9" ht="9" customHeight="1" x14ac:dyDescent="0.25">
      <c r="B83" s="97"/>
      <c r="C83" s="110"/>
      <c r="D83" s="7"/>
      <c r="E83" s="7"/>
      <c r="F83" s="98" t="s">
        <v>2</v>
      </c>
      <c r="G83" s="98" t="str">
        <f>IF(Paramètres!C15&lt;&gt;"",Paramètres!C15,"")</f>
        <v>PRO-DCE</v>
      </c>
      <c r="H83" s="7"/>
      <c r="I83" s="8"/>
    </row>
    <row r="84" spans="2:9" ht="9" customHeight="1" x14ac:dyDescent="0.25">
      <c r="B84" s="97"/>
      <c r="C84" s="110"/>
      <c r="D84" s="7"/>
      <c r="E84" s="7"/>
      <c r="F84" s="98"/>
      <c r="G84" s="98"/>
      <c r="H84" s="7"/>
      <c r="I84" s="8"/>
    </row>
    <row r="85" spans="2:9" ht="9" customHeight="1" x14ac:dyDescent="0.25">
      <c r="B85" s="97"/>
      <c r="C85" s="110"/>
      <c r="D85" s="7"/>
      <c r="E85" s="7"/>
      <c r="F85" s="98" t="s">
        <v>3</v>
      </c>
      <c r="G85" s="98" t="s">
        <v>153</v>
      </c>
      <c r="H85" s="7"/>
      <c r="I85" s="8"/>
    </row>
    <row r="86" spans="2:9" ht="9" customHeight="1" x14ac:dyDescent="0.25">
      <c r="B86" s="97"/>
      <c r="C86" s="110"/>
      <c r="D86" s="7"/>
      <c r="E86" s="7"/>
      <c r="F86" s="98"/>
      <c r="G86" s="98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selectLockedCells="1"/>
  <mergeCells count="18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C80:C86"/>
    <mergeCell ref="B80:B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87"/>
  <sheetViews>
    <sheetView showGridLines="0" workbookViewId="0">
      <pane ySplit="3" topLeftCell="A4" activePane="bottomLeft" state="frozen"/>
      <selection pane="bottomLeft" activeCell="I16" sqref="I16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t="22.5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95" t="s">
        <v>26</v>
      </c>
      <c r="E3" s="95"/>
      <c r="F3" s="95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96" t="s">
        <v>39</v>
      </c>
      <c r="E4" s="96"/>
      <c r="F4" s="96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40</v>
      </c>
    </row>
    <row r="7" spans="1:18" ht="47.25" customHeight="1" x14ac:dyDescent="0.25">
      <c r="A7" s="7">
        <v>3</v>
      </c>
      <c r="B7" s="17">
        <v>2</v>
      </c>
      <c r="C7" s="17"/>
      <c r="D7" s="86" t="s">
        <v>41</v>
      </c>
      <c r="E7" s="86"/>
      <c r="F7" s="86"/>
      <c r="G7" s="18"/>
      <c r="H7" s="18"/>
      <c r="I7" s="18"/>
      <c r="J7" s="18"/>
      <c r="K7" s="19"/>
      <c r="L7" s="7"/>
    </row>
    <row r="8" spans="1:18" x14ac:dyDescent="0.25">
      <c r="A8" s="7">
        <v>4</v>
      </c>
      <c r="B8" s="17" t="s">
        <v>42</v>
      </c>
      <c r="C8" s="17"/>
      <c r="D8" s="94" t="s">
        <v>43</v>
      </c>
      <c r="E8" s="94"/>
      <c r="F8" s="94"/>
      <c r="G8" s="20"/>
      <c r="H8" s="20"/>
      <c r="I8" s="20"/>
      <c r="J8" s="20"/>
      <c r="K8" s="21"/>
      <c r="L8" s="7"/>
    </row>
    <row r="9" spans="1:18" hidden="1" x14ac:dyDescent="0.25">
      <c r="A9" s="7" t="s">
        <v>44</v>
      </c>
    </row>
    <row r="10" spans="1:18" x14ac:dyDescent="0.25">
      <c r="A10" s="7">
        <v>9</v>
      </c>
      <c r="B10" s="22" t="s">
        <v>45</v>
      </c>
      <c r="C10" s="22"/>
      <c r="D10" s="87" t="s">
        <v>46</v>
      </c>
      <c r="E10" s="88"/>
      <c r="F10" s="88"/>
      <c r="G10" s="88"/>
      <c r="H10" s="88"/>
      <c r="I10" s="88"/>
      <c r="J10" s="88"/>
      <c r="K10" s="23"/>
    </row>
    <row r="11" spans="1:18" x14ac:dyDescent="0.25">
      <c r="A11" s="7" t="s">
        <v>47</v>
      </c>
      <c r="B11" s="17"/>
      <c r="C11" s="23"/>
      <c r="D11" s="89"/>
      <c r="E11" s="89"/>
      <c r="F11" s="89"/>
      <c r="G11" s="41" t="s">
        <v>48</v>
      </c>
      <c r="H11" s="42">
        <v>0</v>
      </c>
      <c r="I11" s="44"/>
      <c r="J11" s="45"/>
      <c r="K11" s="43">
        <f>IF(AND(H11= "",I11= ""), 0, ROUND(ROUND(J11, 2) * ROUND(IF(I11="",H11,I11),  0), 2))</f>
        <v>0</v>
      </c>
      <c r="L11" s="7"/>
      <c r="N11" s="29">
        <v>0.2</v>
      </c>
      <c r="R11" s="7">
        <v>42</v>
      </c>
    </row>
    <row r="12" spans="1:18" hidden="1" x14ac:dyDescent="0.25">
      <c r="A12" s="7" t="s">
        <v>49</v>
      </c>
    </row>
    <row r="13" spans="1:18" x14ac:dyDescent="0.25">
      <c r="A13" s="7">
        <v>4</v>
      </c>
      <c r="B13" s="17" t="s">
        <v>50</v>
      </c>
      <c r="C13" s="17"/>
      <c r="D13" s="94" t="s">
        <v>51</v>
      </c>
      <c r="E13" s="94"/>
      <c r="F13" s="94"/>
      <c r="G13" s="20"/>
      <c r="H13" s="20"/>
      <c r="I13" s="20"/>
      <c r="J13" s="20"/>
      <c r="K13" s="21"/>
      <c r="L13" s="7"/>
    </row>
    <row r="14" spans="1:18" hidden="1" x14ac:dyDescent="0.25">
      <c r="A14" s="7" t="s">
        <v>44</v>
      </c>
    </row>
    <row r="15" spans="1:18" x14ac:dyDescent="0.25">
      <c r="A15" s="7">
        <v>9</v>
      </c>
      <c r="B15" s="22" t="s">
        <v>52</v>
      </c>
      <c r="C15" s="22"/>
      <c r="D15" s="87" t="s">
        <v>51</v>
      </c>
      <c r="E15" s="88"/>
      <c r="F15" s="88"/>
      <c r="G15" s="88"/>
      <c r="H15" s="88"/>
      <c r="I15" s="88"/>
      <c r="J15" s="88"/>
      <c r="K15" s="23"/>
    </row>
    <row r="16" spans="1:18" x14ac:dyDescent="0.25">
      <c r="A16" s="7" t="s">
        <v>47</v>
      </c>
      <c r="B16" s="17"/>
      <c r="C16" s="23"/>
      <c r="D16" s="89"/>
      <c r="E16" s="89"/>
      <c r="F16" s="89"/>
      <c r="G16" s="24" t="s">
        <v>12</v>
      </c>
      <c r="H16" s="25">
        <v>81</v>
      </c>
      <c r="I16" s="26"/>
      <c r="J16" s="27"/>
      <c r="K16" s="28">
        <f>IF(AND(H16= "",I16= ""), 0, ROUND(ROUND(J16, 2) * ROUND(IF(I16="",H16,I16),  0), 2))</f>
        <v>0</v>
      </c>
      <c r="L16" s="7"/>
      <c r="N16" s="29">
        <v>0.2</v>
      </c>
      <c r="R16" s="7">
        <v>42</v>
      </c>
    </row>
    <row r="17" spans="1:18" hidden="1" x14ac:dyDescent="0.25">
      <c r="A17" s="7" t="s">
        <v>49</v>
      </c>
    </row>
    <row r="18" spans="1:18" x14ac:dyDescent="0.25">
      <c r="A18" s="7">
        <v>4</v>
      </c>
      <c r="B18" s="17" t="s">
        <v>53</v>
      </c>
      <c r="C18" s="17"/>
      <c r="D18" s="94" t="s">
        <v>54</v>
      </c>
      <c r="E18" s="94"/>
      <c r="F18" s="94"/>
      <c r="G18" s="20"/>
      <c r="H18" s="20"/>
      <c r="I18" s="20"/>
      <c r="J18" s="20"/>
      <c r="K18" s="21"/>
      <c r="L18" s="7"/>
    </row>
    <row r="19" spans="1:18" hidden="1" x14ac:dyDescent="0.25">
      <c r="A19" s="7" t="s">
        <v>44</v>
      </c>
    </row>
    <row r="20" spans="1:18" hidden="1" x14ac:dyDescent="0.25">
      <c r="A20" s="7" t="s">
        <v>44</v>
      </c>
    </row>
    <row r="21" spans="1:18" x14ac:dyDescent="0.25">
      <c r="A21" s="7">
        <v>9</v>
      </c>
      <c r="B21" s="22" t="s">
        <v>55</v>
      </c>
      <c r="C21" s="22"/>
      <c r="D21" s="87" t="s">
        <v>152</v>
      </c>
      <c r="E21" s="88"/>
      <c r="F21" s="88"/>
      <c r="G21" s="88"/>
      <c r="H21" s="88"/>
      <c r="I21" s="88"/>
      <c r="J21" s="88"/>
      <c r="K21" s="23"/>
    </row>
    <row r="22" spans="1:18" hidden="1" x14ac:dyDescent="0.25">
      <c r="A22" s="7" t="s">
        <v>56</v>
      </c>
    </row>
    <row r="23" spans="1:18" x14ac:dyDescent="0.25">
      <c r="A23" s="7" t="s">
        <v>47</v>
      </c>
      <c r="B23" s="17"/>
      <c r="C23" s="23"/>
      <c r="D23" s="89"/>
      <c r="E23" s="89"/>
      <c r="F23" s="89"/>
      <c r="G23" s="24" t="s">
        <v>12</v>
      </c>
      <c r="H23" s="46">
        <v>73</v>
      </c>
      <c r="I23" s="26"/>
      <c r="J23" s="27"/>
      <c r="K23" s="28">
        <f>IF(AND(H23= "",I23= ""), 0, ROUND(ROUND(J23, 2) * ROUND(IF(I23="",H23,I23),  0), 2))</f>
        <v>0</v>
      </c>
      <c r="L23" s="7"/>
      <c r="N23" s="29">
        <v>0.2</v>
      </c>
      <c r="R23" s="7">
        <v>42</v>
      </c>
    </row>
    <row r="24" spans="1:18" hidden="1" x14ac:dyDescent="0.25">
      <c r="A24" s="7" t="s">
        <v>49</v>
      </c>
    </row>
    <row r="25" spans="1:18" x14ac:dyDescent="0.25">
      <c r="A25" s="7">
        <v>4</v>
      </c>
      <c r="B25" s="17" t="s">
        <v>57</v>
      </c>
      <c r="C25" s="17"/>
      <c r="D25" s="94" t="s">
        <v>58</v>
      </c>
      <c r="E25" s="94"/>
      <c r="F25" s="94"/>
      <c r="G25" s="20"/>
      <c r="H25" s="20"/>
      <c r="I25" s="20"/>
      <c r="J25" s="20"/>
      <c r="K25" s="21"/>
      <c r="L25" s="7"/>
    </row>
    <row r="26" spans="1:18" hidden="1" x14ac:dyDescent="0.25">
      <c r="A26" s="7" t="s">
        <v>44</v>
      </c>
    </row>
    <row r="27" spans="1:18" x14ac:dyDescent="0.25">
      <c r="A27" s="7">
        <v>9</v>
      </c>
      <c r="B27" s="22" t="s">
        <v>59</v>
      </c>
      <c r="C27" s="22"/>
      <c r="D27" s="87" t="s">
        <v>60</v>
      </c>
      <c r="E27" s="88"/>
      <c r="F27" s="88"/>
      <c r="G27" s="88"/>
      <c r="H27" s="88"/>
      <c r="I27" s="88"/>
      <c r="J27" s="88"/>
      <c r="K27" s="23"/>
    </row>
    <row r="28" spans="1:18" x14ac:dyDescent="0.25">
      <c r="A28" s="7" t="s">
        <v>47</v>
      </c>
      <c r="B28" s="17"/>
      <c r="C28" s="23"/>
      <c r="D28" s="89"/>
      <c r="E28" s="89"/>
      <c r="F28" s="89"/>
      <c r="G28" s="24" t="s">
        <v>12</v>
      </c>
      <c r="H28" s="25">
        <v>6</v>
      </c>
      <c r="I28" s="26"/>
      <c r="J28" s="27"/>
      <c r="K28" s="28">
        <f>IF(AND(H28= "",I28= ""), 0, ROUND(ROUND(J28, 2) * ROUND(IF(I28="",H28,I28),  0), 2))</f>
        <v>0</v>
      </c>
      <c r="L28" s="7"/>
      <c r="N28" s="29">
        <v>0.2</v>
      </c>
      <c r="R28" s="7">
        <v>42</v>
      </c>
    </row>
    <row r="29" spans="1:18" hidden="1" x14ac:dyDescent="0.25">
      <c r="A29" s="7" t="s">
        <v>49</v>
      </c>
    </row>
    <row r="30" spans="1:18" x14ac:dyDescent="0.25">
      <c r="A30" s="7">
        <v>4</v>
      </c>
      <c r="B30" s="17" t="s">
        <v>61</v>
      </c>
      <c r="C30" s="17"/>
      <c r="D30" s="94" t="s">
        <v>62</v>
      </c>
      <c r="E30" s="94"/>
      <c r="F30" s="94"/>
      <c r="G30" s="20"/>
      <c r="H30" s="20"/>
      <c r="I30" s="20"/>
      <c r="J30" s="20"/>
      <c r="K30" s="21"/>
      <c r="L30" s="7"/>
    </row>
    <row r="31" spans="1:18" hidden="1" x14ac:dyDescent="0.25">
      <c r="A31" s="7" t="s">
        <v>44</v>
      </c>
    </row>
    <row r="32" spans="1:18" x14ac:dyDescent="0.25">
      <c r="A32" s="7">
        <v>9</v>
      </c>
      <c r="B32" s="22" t="s">
        <v>63</v>
      </c>
      <c r="C32" s="22"/>
      <c r="D32" s="87" t="s">
        <v>64</v>
      </c>
      <c r="E32" s="88"/>
      <c r="F32" s="88"/>
      <c r="G32" s="88"/>
      <c r="H32" s="88"/>
      <c r="I32" s="88"/>
      <c r="J32" s="88"/>
      <c r="K32" s="23"/>
    </row>
    <row r="33" spans="1:18" x14ac:dyDescent="0.25">
      <c r="A33" s="7" t="s">
        <v>47</v>
      </c>
      <c r="B33" s="17"/>
      <c r="C33" s="23"/>
      <c r="D33" s="89"/>
      <c r="E33" s="89"/>
      <c r="F33" s="89"/>
      <c r="G33" s="24" t="s">
        <v>48</v>
      </c>
      <c r="H33" s="46">
        <v>1</v>
      </c>
      <c r="I33" s="26"/>
      <c r="J33" s="27"/>
      <c r="K33" s="28">
        <f>IF(AND(H33= "",I33= ""), 0, ROUND(ROUND(J33, 2) * ROUND(IF(I33="",H33,I33),  0), 2))</f>
        <v>0</v>
      </c>
      <c r="L33" s="7"/>
      <c r="N33" s="29">
        <v>0.2</v>
      </c>
      <c r="R33" s="7">
        <v>42</v>
      </c>
    </row>
    <row r="34" spans="1:18" hidden="1" x14ac:dyDescent="0.25">
      <c r="A34" s="7" t="s">
        <v>49</v>
      </c>
    </row>
    <row r="35" spans="1:18" x14ac:dyDescent="0.25">
      <c r="A35" s="7" t="s">
        <v>40</v>
      </c>
      <c r="B35" s="23"/>
      <c r="C35" s="23"/>
      <c r="D35" s="88"/>
      <c r="E35" s="88"/>
      <c r="F35" s="88"/>
      <c r="K35" s="23"/>
    </row>
    <row r="36" spans="1:18" ht="25.5" customHeight="1" x14ac:dyDescent="0.25">
      <c r="B36" s="23"/>
      <c r="C36" s="23"/>
      <c r="D36" s="92" t="s">
        <v>41</v>
      </c>
      <c r="E36" s="93"/>
      <c r="F36" s="93"/>
      <c r="G36" s="90"/>
      <c r="H36" s="90"/>
      <c r="I36" s="90"/>
      <c r="J36" s="90"/>
      <c r="K36" s="91"/>
    </row>
    <row r="37" spans="1:18" x14ac:dyDescent="0.25">
      <c r="B37" s="23"/>
      <c r="C37" s="23"/>
      <c r="D37" s="81"/>
      <c r="E37" s="51"/>
      <c r="F37" s="51"/>
      <c r="G37" s="51"/>
      <c r="H37" s="51"/>
      <c r="I37" s="51"/>
      <c r="J37" s="51"/>
      <c r="K37" s="80"/>
    </row>
    <row r="38" spans="1:18" x14ac:dyDescent="0.25">
      <c r="B38" s="23"/>
      <c r="C38" s="23"/>
      <c r="D38" s="76" t="s">
        <v>65</v>
      </c>
      <c r="E38" s="77"/>
      <c r="F38" s="77"/>
      <c r="G38" s="74">
        <f>SUMIF(L8:L35, IF(L7="","",L7), K8:K35)</f>
        <v>0</v>
      </c>
      <c r="H38" s="74"/>
      <c r="I38" s="74"/>
      <c r="J38" s="74"/>
      <c r="K38" s="75"/>
    </row>
    <row r="39" spans="1:18" hidden="1" x14ac:dyDescent="0.25">
      <c r="B39" s="23"/>
      <c r="C39" s="23"/>
      <c r="D39" s="84" t="s">
        <v>66</v>
      </c>
      <c r="E39" s="85"/>
      <c r="F39" s="85"/>
      <c r="G39" s="82">
        <f>ROUND(SUMIF(L8:L35, IF(L7="","",L7), K8:K35) * 0.2, 2)</f>
        <v>0</v>
      </c>
      <c r="H39" s="82"/>
      <c r="I39" s="82"/>
      <c r="J39" s="82"/>
      <c r="K39" s="83"/>
    </row>
    <row r="40" spans="1:18" hidden="1" x14ac:dyDescent="0.25">
      <c r="B40" s="23"/>
      <c r="C40" s="23"/>
      <c r="D40" s="76" t="s">
        <v>67</v>
      </c>
      <c r="E40" s="77"/>
      <c r="F40" s="77"/>
      <c r="G40" s="74">
        <f>SUM(G38:G39)</f>
        <v>0</v>
      </c>
      <c r="H40" s="74"/>
      <c r="I40" s="74"/>
      <c r="J40" s="74"/>
      <c r="K40" s="75"/>
    </row>
    <row r="41" spans="1:18" ht="31.5" customHeight="1" x14ac:dyDescent="0.25">
      <c r="A41" s="7">
        <v>3</v>
      </c>
      <c r="B41" s="17">
        <v>3</v>
      </c>
      <c r="C41" s="17"/>
      <c r="D41" s="86" t="s">
        <v>68</v>
      </c>
      <c r="E41" s="86"/>
      <c r="F41" s="86"/>
      <c r="G41" s="18"/>
      <c r="H41" s="18"/>
      <c r="I41" s="18"/>
      <c r="J41" s="18"/>
      <c r="K41" s="19"/>
      <c r="L41" s="7"/>
    </row>
    <row r="42" spans="1:18" hidden="1" x14ac:dyDescent="0.25">
      <c r="A42" s="7" t="s">
        <v>69</v>
      </c>
    </row>
    <row r="43" spans="1:18" hidden="1" x14ac:dyDescent="0.25">
      <c r="A43" s="7" t="s">
        <v>69</v>
      </c>
    </row>
    <row r="44" spans="1:18" hidden="1" x14ac:dyDescent="0.25">
      <c r="A44" s="7" t="s">
        <v>69</v>
      </c>
    </row>
    <row r="45" spans="1:18" x14ac:dyDescent="0.25">
      <c r="A45" s="7">
        <v>9</v>
      </c>
      <c r="B45" s="22" t="s">
        <v>70</v>
      </c>
      <c r="C45" s="22"/>
      <c r="D45" s="87" t="s">
        <v>71</v>
      </c>
      <c r="E45" s="88"/>
      <c r="F45" s="88"/>
      <c r="G45" s="88"/>
      <c r="H45" s="88"/>
      <c r="I45" s="88"/>
      <c r="J45" s="88"/>
      <c r="K45" s="23"/>
    </row>
    <row r="46" spans="1:18" x14ac:dyDescent="0.25">
      <c r="A46" s="7" t="s">
        <v>47</v>
      </c>
      <c r="B46" s="17"/>
      <c r="C46" s="23"/>
      <c r="D46" s="89"/>
      <c r="E46" s="89"/>
      <c r="F46" s="89"/>
      <c r="G46" s="24" t="s">
        <v>48</v>
      </c>
      <c r="H46" s="25">
        <v>1</v>
      </c>
      <c r="I46" s="26"/>
      <c r="J46" s="27"/>
      <c r="K46" s="28">
        <f>IF(AND(H46= "",I46= ""), 0, ROUND(ROUND(J46, 2) * ROUND(IF(I46="",H46,I46),  0), 2))</f>
        <v>0</v>
      </c>
      <c r="L46" s="7"/>
      <c r="N46" s="29">
        <v>0.2</v>
      </c>
      <c r="R46" s="7">
        <v>42</v>
      </c>
    </row>
    <row r="47" spans="1:18" x14ac:dyDescent="0.25">
      <c r="A47" s="7" t="s">
        <v>40</v>
      </c>
      <c r="B47" s="23"/>
      <c r="C47" s="23"/>
      <c r="D47" s="88"/>
      <c r="E47" s="88"/>
      <c r="F47" s="88"/>
      <c r="K47" s="23"/>
    </row>
    <row r="48" spans="1:18" x14ac:dyDescent="0.25">
      <c r="B48" s="23"/>
      <c r="C48" s="23"/>
      <c r="D48" s="92" t="s">
        <v>68</v>
      </c>
      <c r="E48" s="93"/>
      <c r="F48" s="93"/>
      <c r="G48" s="90"/>
      <c r="H48" s="90"/>
      <c r="I48" s="90"/>
      <c r="J48" s="90"/>
      <c r="K48" s="91"/>
    </row>
    <row r="49" spans="1:18" x14ac:dyDescent="0.25">
      <c r="B49" s="23"/>
      <c r="C49" s="23"/>
      <c r="D49" s="81"/>
      <c r="E49" s="51"/>
      <c r="F49" s="51"/>
      <c r="G49" s="51"/>
      <c r="H49" s="51"/>
      <c r="I49" s="51"/>
      <c r="J49" s="51"/>
      <c r="K49" s="80"/>
    </row>
    <row r="50" spans="1:18" x14ac:dyDescent="0.25">
      <c r="B50" s="23"/>
      <c r="C50" s="23"/>
      <c r="D50" s="76" t="s">
        <v>65</v>
      </c>
      <c r="E50" s="77"/>
      <c r="F50" s="77"/>
      <c r="G50" s="74">
        <f>SUMIF(L42:L47, IF(L41="","",L41), K42:K47)</f>
        <v>0</v>
      </c>
      <c r="H50" s="74"/>
      <c r="I50" s="74"/>
      <c r="J50" s="74"/>
      <c r="K50" s="75"/>
    </row>
    <row r="51" spans="1:18" hidden="1" x14ac:dyDescent="0.25">
      <c r="B51" s="23"/>
      <c r="C51" s="23"/>
      <c r="D51" s="84" t="s">
        <v>66</v>
      </c>
      <c r="E51" s="85"/>
      <c r="F51" s="85"/>
      <c r="G51" s="82">
        <f>ROUND(SUMIF(L42:L47, IF(L41="","",L41), K42:K47) * 0.2, 2)</f>
        <v>0</v>
      </c>
      <c r="H51" s="82"/>
      <c r="I51" s="82"/>
      <c r="J51" s="82"/>
      <c r="K51" s="83"/>
    </row>
    <row r="52" spans="1:18" hidden="1" x14ac:dyDescent="0.25">
      <c r="B52" s="23"/>
      <c r="C52" s="23"/>
      <c r="D52" s="76" t="s">
        <v>67</v>
      </c>
      <c r="E52" s="77"/>
      <c r="F52" s="77"/>
      <c r="G52" s="74">
        <f>SUM(G50:G51)</f>
        <v>0</v>
      </c>
      <c r="H52" s="74"/>
      <c r="I52" s="74"/>
      <c r="J52" s="74"/>
      <c r="K52" s="75"/>
    </row>
    <row r="53" spans="1:18" ht="15.75" customHeight="1" x14ac:dyDescent="0.25">
      <c r="A53" s="7">
        <v>3</v>
      </c>
      <c r="B53" s="17">
        <v>4</v>
      </c>
      <c r="C53" s="17"/>
      <c r="D53" s="86" t="s">
        <v>72</v>
      </c>
      <c r="E53" s="86"/>
      <c r="F53" s="86"/>
      <c r="G53" s="18"/>
      <c r="H53" s="18"/>
      <c r="I53" s="18"/>
      <c r="J53" s="18"/>
      <c r="K53" s="19"/>
      <c r="L53" s="7"/>
    </row>
    <row r="54" spans="1:18" hidden="1" x14ac:dyDescent="0.25">
      <c r="A54" s="7" t="s">
        <v>69</v>
      </c>
    </row>
    <row r="55" spans="1:18" x14ac:dyDescent="0.25">
      <c r="A55" s="7">
        <v>9</v>
      </c>
      <c r="B55" s="22" t="s">
        <v>73</v>
      </c>
      <c r="C55" s="22"/>
      <c r="D55" s="87" t="s">
        <v>74</v>
      </c>
      <c r="E55" s="88"/>
      <c r="F55" s="88"/>
      <c r="G55" s="88"/>
      <c r="H55" s="88"/>
      <c r="I55" s="88"/>
      <c r="J55" s="88"/>
      <c r="K55" s="23"/>
    </row>
    <row r="56" spans="1:18" x14ac:dyDescent="0.25">
      <c r="A56" s="7" t="s">
        <v>47</v>
      </c>
      <c r="B56" s="17"/>
      <c r="C56" s="23"/>
      <c r="D56" s="89"/>
      <c r="E56" s="89"/>
      <c r="F56" s="89"/>
      <c r="G56" s="41" t="s">
        <v>75</v>
      </c>
      <c r="H56" s="42">
        <v>0</v>
      </c>
      <c r="I56" s="44"/>
      <c r="J56" s="45"/>
      <c r="K56" s="43">
        <f>IF(AND(H56= "",I56= ""), 0, ROUND(ROUND(J56, 2) * ROUND(IF(I56="",H56,I56),  0), 2))</f>
        <v>0</v>
      </c>
      <c r="L56" s="7"/>
      <c r="N56" s="29">
        <v>0.2</v>
      </c>
      <c r="R56" s="7">
        <v>42</v>
      </c>
    </row>
    <row r="57" spans="1:18" x14ac:dyDescent="0.25">
      <c r="A57" s="7" t="s">
        <v>40</v>
      </c>
      <c r="B57" s="23"/>
      <c r="C57" s="23"/>
      <c r="D57" s="88"/>
      <c r="E57" s="88"/>
      <c r="F57" s="88"/>
      <c r="K57" s="23"/>
    </row>
    <row r="58" spans="1:18" x14ac:dyDescent="0.25">
      <c r="B58" s="23"/>
      <c r="C58" s="23"/>
      <c r="D58" s="92" t="s">
        <v>72</v>
      </c>
      <c r="E58" s="93"/>
      <c r="F58" s="93"/>
      <c r="G58" s="90"/>
      <c r="H58" s="90"/>
      <c r="I58" s="90"/>
      <c r="J58" s="90"/>
      <c r="K58" s="91"/>
    </row>
    <row r="59" spans="1:18" x14ac:dyDescent="0.25">
      <c r="B59" s="23"/>
      <c r="C59" s="23"/>
      <c r="D59" s="81"/>
      <c r="E59" s="51"/>
      <c r="F59" s="51"/>
      <c r="G59" s="51"/>
      <c r="H59" s="51"/>
      <c r="I59" s="51"/>
      <c r="J59" s="51"/>
      <c r="K59" s="80"/>
    </row>
    <row r="60" spans="1:18" x14ac:dyDescent="0.25">
      <c r="B60" s="23"/>
      <c r="C60" s="23"/>
      <c r="D60" s="76" t="s">
        <v>65</v>
      </c>
      <c r="E60" s="77"/>
      <c r="F60" s="77"/>
      <c r="G60" s="74">
        <f>SUMIF(L54:L57, IF(L53="","",L53), K54:K57)</f>
        <v>0</v>
      </c>
      <c r="H60" s="74"/>
      <c r="I60" s="74"/>
      <c r="J60" s="74"/>
      <c r="K60" s="75"/>
    </row>
    <row r="61" spans="1:18" hidden="1" x14ac:dyDescent="0.25">
      <c r="B61" s="23"/>
      <c r="C61" s="23"/>
      <c r="D61" s="84" t="s">
        <v>66</v>
      </c>
      <c r="E61" s="85"/>
      <c r="F61" s="85"/>
      <c r="G61" s="82">
        <f>ROUND(SUMIF(L54:L57, IF(L53="","",L53), K54:K57) * 0.2, 2)</f>
        <v>0</v>
      </c>
      <c r="H61" s="82"/>
      <c r="I61" s="82"/>
      <c r="J61" s="82"/>
      <c r="K61" s="83"/>
    </row>
    <row r="62" spans="1:18" hidden="1" x14ac:dyDescent="0.25">
      <c r="B62" s="23"/>
      <c r="C62" s="23"/>
      <c r="D62" s="76" t="s">
        <v>67</v>
      </c>
      <c r="E62" s="77"/>
      <c r="F62" s="77"/>
      <c r="G62" s="74">
        <f>SUM(G60:G61)</f>
        <v>0</v>
      </c>
      <c r="H62" s="74"/>
      <c r="I62" s="74"/>
      <c r="J62" s="74"/>
      <c r="K62" s="75"/>
    </row>
    <row r="63" spans="1:18" ht="31.5" customHeight="1" x14ac:dyDescent="0.25">
      <c r="B63" s="3"/>
      <c r="C63" s="3"/>
      <c r="D63" s="78" t="s">
        <v>76</v>
      </c>
      <c r="E63" s="78"/>
      <c r="F63" s="78"/>
      <c r="G63" s="78"/>
      <c r="H63" s="78"/>
      <c r="I63" s="78"/>
      <c r="J63" s="78"/>
      <c r="K63" s="78"/>
    </row>
    <row r="65" spans="1:11" x14ac:dyDescent="0.25">
      <c r="D65" s="79" t="s">
        <v>77</v>
      </c>
      <c r="E65" s="79"/>
      <c r="F65" s="79"/>
      <c r="G65" s="79"/>
      <c r="H65" s="79"/>
      <c r="I65" s="79"/>
      <c r="J65" s="79"/>
      <c r="K65" s="79"/>
    </row>
    <row r="66" spans="1:11" ht="25.5" customHeight="1" x14ac:dyDescent="0.25">
      <c r="D66" s="64" t="s">
        <v>78</v>
      </c>
      <c r="E66" s="65"/>
      <c r="F66" s="65"/>
      <c r="G66" s="63">
        <f>SUMIF(L11:L33, "", K11:K33)</f>
        <v>0</v>
      </c>
      <c r="H66" s="63"/>
      <c r="I66" s="63"/>
      <c r="J66" s="63"/>
      <c r="K66" s="63"/>
    </row>
    <row r="67" spans="1:11" x14ac:dyDescent="0.25">
      <c r="D67" s="73" t="s">
        <v>79</v>
      </c>
      <c r="E67" s="62"/>
      <c r="F67" s="62"/>
      <c r="G67" s="71">
        <f>SUMIF(L11:L11, "", K11:K11)</f>
        <v>0</v>
      </c>
      <c r="H67" s="72"/>
      <c r="I67" s="72"/>
      <c r="J67" s="72"/>
      <c r="K67" s="72"/>
    </row>
    <row r="68" spans="1:11" x14ac:dyDescent="0.25">
      <c r="D68" s="73" t="s">
        <v>80</v>
      </c>
      <c r="E68" s="62"/>
      <c r="F68" s="62"/>
      <c r="G68" s="71">
        <f>SUMIF(L16:L16, "", K16:K16)</f>
        <v>0</v>
      </c>
      <c r="H68" s="72"/>
      <c r="I68" s="72"/>
      <c r="J68" s="72"/>
      <c r="K68" s="72"/>
    </row>
    <row r="69" spans="1:11" x14ac:dyDescent="0.25">
      <c r="D69" s="73" t="s">
        <v>81</v>
      </c>
      <c r="E69" s="62"/>
      <c r="F69" s="62"/>
      <c r="G69" s="71">
        <f>SUMIF(L23:L23, "", K23:K23)</f>
        <v>0</v>
      </c>
      <c r="H69" s="72"/>
      <c r="I69" s="72"/>
      <c r="J69" s="72"/>
      <c r="K69" s="72"/>
    </row>
    <row r="70" spans="1:11" x14ac:dyDescent="0.25">
      <c r="D70" s="73" t="s">
        <v>82</v>
      </c>
      <c r="E70" s="62"/>
      <c r="F70" s="62"/>
      <c r="G70" s="71">
        <f>SUMIF(L28:L28, "", K28:K28)</f>
        <v>0</v>
      </c>
      <c r="H70" s="72"/>
      <c r="I70" s="72"/>
      <c r="J70" s="72"/>
      <c r="K70" s="72"/>
    </row>
    <row r="71" spans="1:11" x14ac:dyDescent="0.25">
      <c r="D71" s="73" t="s">
        <v>83</v>
      </c>
      <c r="E71" s="62"/>
      <c r="F71" s="62"/>
      <c r="G71" s="71">
        <f>SUMIF(L33:L33, "", K33:K33)</f>
        <v>0</v>
      </c>
      <c r="H71" s="72"/>
      <c r="I71" s="72"/>
      <c r="J71" s="72"/>
      <c r="K71" s="72"/>
    </row>
    <row r="72" spans="1:11" x14ac:dyDescent="0.25">
      <c r="D72" s="64" t="s">
        <v>84</v>
      </c>
      <c r="E72" s="65"/>
      <c r="F72" s="65"/>
      <c r="G72" s="63">
        <f>SUMIF(L46:L46, "", K46:K46)</f>
        <v>0</v>
      </c>
      <c r="H72" s="63"/>
      <c r="I72" s="63"/>
      <c r="J72" s="63"/>
      <c r="K72" s="63"/>
    </row>
    <row r="73" spans="1:11" x14ac:dyDescent="0.25">
      <c r="D73" s="64" t="s">
        <v>85</v>
      </c>
      <c r="E73" s="65"/>
      <c r="F73" s="65"/>
      <c r="G73" s="63">
        <f>SUMIF(L56:L56, "", K56:K56)</f>
        <v>0</v>
      </c>
      <c r="H73" s="63"/>
      <c r="I73" s="63"/>
      <c r="J73" s="63"/>
      <c r="K73" s="63"/>
    </row>
    <row r="74" spans="1:11" x14ac:dyDescent="0.25">
      <c r="D74" s="66" t="s">
        <v>86</v>
      </c>
      <c r="E74" s="67"/>
      <c r="F74" s="67"/>
      <c r="G74" s="31"/>
      <c r="H74" s="31"/>
      <c r="I74" s="31"/>
      <c r="J74" s="31"/>
      <c r="K74" s="32"/>
    </row>
    <row r="75" spans="1:11" x14ac:dyDescent="0.25">
      <c r="D75" s="68"/>
      <c r="E75" s="69"/>
      <c r="F75" s="69"/>
      <c r="G75" s="69"/>
      <c r="H75" s="69"/>
      <c r="I75" s="69"/>
      <c r="J75" s="69"/>
      <c r="K75" s="70"/>
    </row>
    <row r="76" spans="1:11" x14ac:dyDescent="0.25">
      <c r="A76" s="33"/>
      <c r="D76" s="53" t="s">
        <v>65</v>
      </c>
      <c r="E76" s="51"/>
      <c r="F76" s="51"/>
      <c r="G76" s="54">
        <f>SUMIF(L5:L63, IF(L4="","",L4), K5:K63)</f>
        <v>0</v>
      </c>
      <c r="H76" s="55"/>
      <c r="I76" s="55"/>
      <c r="J76" s="55"/>
      <c r="K76" s="56"/>
    </row>
    <row r="77" spans="1:11" x14ac:dyDescent="0.25">
      <c r="A77" s="33"/>
      <c r="D77" s="53" t="s">
        <v>66</v>
      </c>
      <c r="E77" s="51"/>
      <c r="F77" s="51"/>
      <c r="G77" s="54">
        <f>ROUND(SUMIF(L5:L63, IF(L4="","",L4), K5:K63) * 0.2, 2)</f>
        <v>0</v>
      </c>
      <c r="H77" s="55"/>
      <c r="I77" s="55"/>
      <c r="J77" s="55"/>
      <c r="K77" s="56"/>
    </row>
    <row r="78" spans="1:11" x14ac:dyDescent="0.25">
      <c r="D78" s="57" t="s">
        <v>67</v>
      </c>
      <c r="E78" s="58"/>
      <c r="F78" s="58"/>
      <c r="G78" s="59">
        <f>SUM(G76:G77)</f>
        <v>0</v>
      </c>
      <c r="H78" s="60"/>
      <c r="I78" s="60"/>
      <c r="J78" s="60"/>
      <c r="K78" s="61"/>
    </row>
    <row r="79" spans="1:11" x14ac:dyDescent="0.25">
      <c r="D79" s="62"/>
      <c r="E79" s="51"/>
      <c r="F79" s="51"/>
      <c r="G79" s="51"/>
      <c r="H79" s="51"/>
      <c r="I79" s="51"/>
      <c r="J79" s="51"/>
      <c r="K79" s="51"/>
    </row>
    <row r="80" spans="1:11" x14ac:dyDescent="0.25">
      <c r="D80" s="48" t="s">
        <v>87</v>
      </c>
      <c r="E80" s="48"/>
      <c r="F80" s="48"/>
      <c r="G80" s="48"/>
      <c r="H80" s="48"/>
      <c r="I80" s="48"/>
      <c r="J80" s="48"/>
      <c r="K80" s="48"/>
    </row>
    <row r="81" spans="4:11" x14ac:dyDescent="0.25">
      <c r="D81" s="49" t="str">
        <f>IF(Paramètres!AA2&lt;&gt;"",Paramètres!AA2,"")</f>
        <v xml:space="preserve">Zéro euro </v>
      </c>
      <c r="E81" s="49"/>
      <c r="F81" s="49"/>
      <c r="G81" s="49"/>
      <c r="H81" s="49"/>
      <c r="I81" s="49"/>
      <c r="J81" s="49"/>
      <c r="K81" s="49"/>
    </row>
    <row r="82" spans="4:11" x14ac:dyDescent="0.25">
      <c r="D82" s="49"/>
      <c r="E82" s="49"/>
      <c r="F82" s="49"/>
      <c r="G82" s="49"/>
      <c r="H82" s="49"/>
      <c r="I82" s="49"/>
      <c r="J82" s="49"/>
      <c r="K82" s="49"/>
    </row>
    <row r="83" spans="4:11" ht="56.65" customHeight="1" x14ac:dyDescent="0.25">
      <c r="G83" s="50" t="s">
        <v>88</v>
      </c>
      <c r="H83" s="50"/>
      <c r="I83" s="50"/>
      <c r="J83" s="50"/>
      <c r="K83" s="50"/>
    </row>
    <row r="85" spans="4:11" x14ac:dyDescent="0.25">
      <c r="D85" s="51"/>
      <c r="E85" s="51"/>
      <c r="G85" s="52" t="s">
        <v>89</v>
      </c>
      <c r="H85" s="52"/>
      <c r="I85" s="52"/>
      <c r="J85" s="52"/>
      <c r="K85" s="52"/>
    </row>
    <row r="86" spans="4:11" ht="85.15" customHeight="1" x14ac:dyDescent="0.25">
      <c r="D86" s="51"/>
      <c r="E86" s="51"/>
      <c r="G86" s="52"/>
      <c r="H86" s="52"/>
      <c r="I86" s="52"/>
      <c r="J86" s="52"/>
      <c r="K86" s="52"/>
    </row>
    <row r="87" spans="4:11" x14ac:dyDescent="0.25">
      <c r="D87" s="47"/>
      <c r="E87" s="47"/>
      <c r="F87" s="47"/>
      <c r="G87" s="47"/>
      <c r="H87" s="47"/>
      <c r="I87" s="47"/>
      <c r="J87" s="47"/>
      <c r="K87" s="47"/>
    </row>
  </sheetData>
  <sheetProtection algorithmName="SHA-512" hashValue="D7Ii4O9gWJFwvYCdup+0FXlCQDfd2U8IAxkEQ3WvFPgA+7eMmpNMfSMeNrKHEtkjfnBlFiItn3xpKyKuUNx+9Q==" saltValue="BHwyzeFXVAUl3SQ1XUEW6Q==" spinCount="100000" sheet="1" selectLockedCells="1"/>
  <protectedRanges>
    <protectedRange algorithmName="SHA-512" hashValue="YVwTuEY15fg43VhqXfKP2InifURyeOz3RboYuDfXDabpe3J2BIVo6YB8tugNqLxTXbFTdYMy3k83ASNizwGZtA==" saltValue="tgK8uywBVyrUS4UIqrm/Gw==" spinCount="100000" sqref="H1:H1048576" name="Plage1"/>
  </protectedRanges>
  <mergeCells count="91">
    <mergeCell ref="D3:F3"/>
    <mergeCell ref="D4:F4"/>
    <mergeCell ref="D7:F7"/>
    <mergeCell ref="D8:F8"/>
    <mergeCell ref="D10:J10"/>
    <mergeCell ref="D11:F11"/>
    <mergeCell ref="D13:F13"/>
    <mergeCell ref="D15:J15"/>
    <mergeCell ref="D16:F16"/>
    <mergeCell ref="D18:F18"/>
    <mergeCell ref="D21:J21"/>
    <mergeCell ref="D23:F23"/>
    <mergeCell ref="D25:F25"/>
    <mergeCell ref="D27:J27"/>
    <mergeCell ref="D28:F28"/>
    <mergeCell ref="D30:F30"/>
    <mergeCell ref="D32:J32"/>
    <mergeCell ref="D33:F33"/>
    <mergeCell ref="D35:F35"/>
    <mergeCell ref="G36:K36"/>
    <mergeCell ref="D36:F36"/>
    <mergeCell ref="G37:K37"/>
    <mergeCell ref="D37:F37"/>
    <mergeCell ref="G38:K38"/>
    <mergeCell ref="D38:F38"/>
    <mergeCell ref="G39:K39"/>
    <mergeCell ref="D39:F39"/>
    <mergeCell ref="G40:K40"/>
    <mergeCell ref="D40:F40"/>
    <mergeCell ref="D41:F41"/>
    <mergeCell ref="D45:J45"/>
    <mergeCell ref="D46:F46"/>
    <mergeCell ref="D47:F47"/>
    <mergeCell ref="G48:K48"/>
    <mergeCell ref="D48:F48"/>
    <mergeCell ref="G49:K49"/>
    <mergeCell ref="D49:F49"/>
    <mergeCell ref="G50:K50"/>
    <mergeCell ref="D50:F50"/>
    <mergeCell ref="G51:K51"/>
    <mergeCell ref="D51:F51"/>
    <mergeCell ref="G52:K52"/>
    <mergeCell ref="D52:F52"/>
    <mergeCell ref="D53:F53"/>
    <mergeCell ref="D55:J55"/>
    <mergeCell ref="D56:F56"/>
    <mergeCell ref="D57:F57"/>
    <mergeCell ref="G58:K58"/>
    <mergeCell ref="D58:F58"/>
    <mergeCell ref="G59:K59"/>
    <mergeCell ref="D59:F59"/>
    <mergeCell ref="G60:K60"/>
    <mergeCell ref="D60:F60"/>
    <mergeCell ref="G61:K61"/>
    <mergeCell ref="D61:F61"/>
    <mergeCell ref="G62:K62"/>
    <mergeCell ref="D62:F62"/>
    <mergeCell ref="D63:K63"/>
    <mergeCell ref="D65:K65"/>
    <mergeCell ref="G66:K66"/>
    <mergeCell ref="D66:F66"/>
    <mergeCell ref="G67:K67"/>
    <mergeCell ref="D67:F67"/>
    <mergeCell ref="G68:K68"/>
    <mergeCell ref="D68:F68"/>
    <mergeCell ref="G69:K69"/>
    <mergeCell ref="D69:F69"/>
    <mergeCell ref="G70:K70"/>
    <mergeCell ref="D70:F70"/>
    <mergeCell ref="G71:K71"/>
    <mergeCell ref="D71:F71"/>
    <mergeCell ref="G72:K72"/>
    <mergeCell ref="D72:F72"/>
    <mergeCell ref="G73:K73"/>
    <mergeCell ref="D73:F73"/>
    <mergeCell ref="D74:F74"/>
    <mergeCell ref="D75:K75"/>
    <mergeCell ref="D76:F76"/>
    <mergeCell ref="G76:K76"/>
    <mergeCell ref="D77:F77"/>
    <mergeCell ref="G77:K77"/>
    <mergeCell ref="D78:F78"/>
    <mergeCell ref="G78:K78"/>
    <mergeCell ref="D79:K79"/>
    <mergeCell ref="D87:K87"/>
    <mergeCell ref="D80:K80"/>
    <mergeCell ref="D81:K81"/>
    <mergeCell ref="D82:K82"/>
    <mergeCell ref="G83:K83"/>
    <mergeCell ref="D85:E86"/>
    <mergeCell ref="G85:K86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 Z-24085 DCE 3 - Remplacement de menuiseries extérieures - bâtiments 19 et 20
 &amp;RPRO-DCE  
DPGF - Lot n°4 PLÂTRERIE - PEINTURE</oddHeader>
    <oddFooter>&amp;L 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0" t="s">
        <v>90</v>
      </c>
      <c r="AA1" s="7">
        <f>IF(DPGF!G78&lt;&gt;"",DPGF!G78,"0")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5" t="s">
        <v>91</v>
      </c>
      <c r="B3" s="34" t="s">
        <v>92</v>
      </c>
      <c r="C3" s="112" t="s">
        <v>117</v>
      </c>
      <c r="D3" s="112"/>
      <c r="E3" s="112"/>
      <c r="F3" s="112"/>
      <c r="G3" s="112"/>
      <c r="H3" s="112"/>
      <c r="I3" s="112"/>
      <c r="J3" s="112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5" t="s">
        <v>93</v>
      </c>
      <c r="B5" s="34" t="s">
        <v>94</v>
      </c>
      <c r="C5" s="112" t="s">
        <v>118</v>
      </c>
      <c r="D5" s="112"/>
      <c r="E5" s="112"/>
      <c r="F5" s="112"/>
      <c r="G5" s="112"/>
      <c r="H5" s="112"/>
      <c r="I5" s="112"/>
      <c r="J5" s="112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5" t="s">
        <v>103</v>
      </c>
      <c r="B7" s="34" t="s">
        <v>104</v>
      </c>
      <c r="C7" s="36" t="s">
        <v>119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5" t="s">
        <v>105</v>
      </c>
      <c r="B9" s="34" t="s">
        <v>106</v>
      </c>
      <c r="C9" s="36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5" t="s">
        <v>95</v>
      </c>
      <c r="B11" s="34" t="s">
        <v>96</v>
      </c>
      <c r="C11" s="112" t="s">
        <v>39</v>
      </c>
      <c r="D11" s="112"/>
      <c r="E11" s="112"/>
      <c r="F11" s="112"/>
      <c r="G11" s="112"/>
      <c r="H11" s="112"/>
      <c r="I11" s="112"/>
      <c r="J11" s="112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5" t="s">
        <v>107</v>
      </c>
      <c r="B13" s="34" t="s">
        <v>108</v>
      </c>
      <c r="C13" s="36" t="s">
        <v>120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5" t="s">
        <v>109</v>
      </c>
      <c r="B15" s="34" t="s">
        <v>110</v>
      </c>
      <c r="C15" s="36" t="s">
        <v>121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5" t="s">
        <v>111</v>
      </c>
      <c r="B17" s="34" t="s">
        <v>112</v>
      </c>
      <c r="C17" s="36" t="s">
        <v>122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7">
        <v>0.2</v>
      </c>
      <c r="E19" s="38" t="s">
        <v>113</v>
      </c>
      <c r="AA19" s="7">
        <f>INT((AA5-AA18*100)/10)</f>
        <v>0</v>
      </c>
    </row>
    <row r="20" spans="1:27" ht="12.75" customHeight="1" x14ac:dyDescent="0.25">
      <c r="C20" s="39">
        <v>5.5E-2</v>
      </c>
      <c r="E20" s="38" t="s">
        <v>114</v>
      </c>
      <c r="AA20" s="7">
        <f>AA5-AA18*100-AA19*10</f>
        <v>0</v>
      </c>
    </row>
    <row r="21" spans="1:27" ht="12.75" customHeight="1" x14ac:dyDescent="0.25">
      <c r="C21" s="39">
        <v>0</v>
      </c>
      <c r="E21" s="38" t="s">
        <v>115</v>
      </c>
      <c r="AA21" s="7">
        <f>INT(AA6/10)</f>
        <v>0</v>
      </c>
    </row>
    <row r="22" spans="1:27" ht="12.75" customHeight="1" x14ac:dyDescent="0.25">
      <c r="C22" s="40">
        <v>0</v>
      </c>
      <c r="E22" s="38" t="s">
        <v>116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5" t="s">
        <v>97</v>
      </c>
      <c r="B24" s="34" t="s">
        <v>98</v>
      </c>
      <c r="C24" s="112"/>
      <c r="D24" s="112"/>
      <c r="E24" s="112"/>
      <c r="F24" s="112"/>
      <c r="G24" s="112"/>
      <c r="H24" s="112"/>
      <c r="I24" s="112"/>
      <c r="J24" s="112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5" t="s">
        <v>99</v>
      </c>
      <c r="B26" s="34" t="s">
        <v>100</v>
      </c>
      <c r="C26" s="112"/>
      <c r="D26" s="112"/>
      <c r="E26" s="112"/>
      <c r="F26" s="112"/>
      <c r="G26" s="112"/>
      <c r="H26" s="112"/>
      <c r="I26" s="112"/>
      <c r="J26" s="112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5" t="s">
        <v>101</v>
      </c>
      <c r="B28" s="34" t="s">
        <v>102</v>
      </c>
      <c r="C28" s="112"/>
      <c r="D28" s="112"/>
      <c r="E28" s="112"/>
      <c r="F28" s="112"/>
      <c r="G28" s="112"/>
      <c r="H28" s="112"/>
      <c r="I28" s="112"/>
      <c r="J28" s="112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123</v>
      </c>
      <c r="B1" s="7" t="s">
        <v>124</v>
      </c>
    </row>
    <row r="2" spans="1:3" x14ac:dyDescent="0.25">
      <c r="A2" s="7" t="s">
        <v>125</v>
      </c>
      <c r="B2" s="7" t="s">
        <v>117</v>
      </c>
    </row>
    <row r="3" spans="1:3" x14ac:dyDescent="0.25">
      <c r="A3" s="7" t="s">
        <v>126</v>
      </c>
      <c r="B3" s="7">
        <v>1</v>
      </c>
    </row>
    <row r="4" spans="1:3" x14ac:dyDescent="0.25">
      <c r="A4" s="7" t="s">
        <v>127</v>
      </c>
      <c r="B4" s="7">
        <v>0</v>
      </c>
    </row>
    <row r="5" spans="1:3" x14ac:dyDescent="0.25">
      <c r="A5" s="7" t="s">
        <v>128</v>
      </c>
      <c r="B5" s="7">
        <v>0</v>
      </c>
    </row>
    <row r="6" spans="1:3" x14ac:dyDescent="0.25">
      <c r="A6" s="7" t="s">
        <v>129</v>
      </c>
      <c r="B6" s="7">
        <v>1</v>
      </c>
    </row>
    <row r="7" spans="1:3" x14ac:dyDescent="0.25">
      <c r="A7" s="7" t="s">
        <v>130</v>
      </c>
      <c r="B7" s="7">
        <v>0</v>
      </c>
    </row>
    <row r="8" spans="1:3" x14ac:dyDescent="0.25">
      <c r="A8" s="7" t="s">
        <v>131</v>
      </c>
      <c r="B8" s="7">
        <v>0</v>
      </c>
    </row>
    <row r="9" spans="1:3" x14ac:dyDescent="0.25">
      <c r="A9" s="7" t="s">
        <v>132</v>
      </c>
      <c r="B9" s="7">
        <v>1</v>
      </c>
    </row>
    <row r="10" spans="1:3" x14ac:dyDescent="0.25">
      <c r="A10" s="7" t="s">
        <v>133</v>
      </c>
      <c r="C10" s="7" t="s">
        <v>134</v>
      </c>
    </row>
    <row r="11" spans="1:3" x14ac:dyDescent="0.25">
      <c r="A11" s="7" t="s">
        <v>135</v>
      </c>
      <c r="B11" s="7">
        <v>0</v>
      </c>
    </row>
    <row r="12" spans="1:3" x14ac:dyDescent="0.25">
      <c r="A12" s="7" t="s">
        <v>136</v>
      </c>
      <c r="B12" s="7" t="s">
        <v>137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5" t="s">
        <v>138</v>
      </c>
      <c r="C2" s="115"/>
      <c r="D2" s="115"/>
      <c r="E2" s="115"/>
      <c r="F2" s="115"/>
      <c r="G2" s="115"/>
      <c r="H2" s="115"/>
      <c r="I2" s="115"/>
      <c r="J2" s="115"/>
    </row>
    <row r="4" spans="1:10" ht="12.75" customHeight="1" x14ac:dyDescent="0.25">
      <c r="A4" s="35" t="s">
        <v>91</v>
      </c>
      <c r="B4" s="34" t="s">
        <v>139</v>
      </c>
      <c r="C4" s="114"/>
      <c r="D4" s="114"/>
      <c r="E4" s="114"/>
      <c r="F4" s="114"/>
      <c r="G4" s="114"/>
      <c r="H4" s="114"/>
      <c r="I4" s="114"/>
      <c r="J4" s="114"/>
    </row>
    <row r="6" spans="1:10" ht="12.75" customHeight="1" x14ac:dyDescent="0.25">
      <c r="A6" s="35" t="s">
        <v>93</v>
      </c>
      <c r="B6" s="34" t="s">
        <v>140</v>
      </c>
      <c r="C6" s="114"/>
      <c r="D6" s="114"/>
      <c r="E6" s="114"/>
      <c r="F6" s="114"/>
      <c r="G6" s="114"/>
      <c r="H6" s="114"/>
      <c r="I6" s="114"/>
      <c r="J6" s="114"/>
    </row>
    <row r="8" spans="1:10" ht="12.75" customHeight="1" x14ac:dyDescent="0.25">
      <c r="A8" s="35" t="s">
        <v>103</v>
      </c>
      <c r="B8" s="34" t="s">
        <v>141</v>
      </c>
      <c r="C8" s="114"/>
      <c r="D8" s="114"/>
      <c r="E8" s="114"/>
      <c r="F8" s="114"/>
      <c r="G8" s="114"/>
      <c r="H8" s="114"/>
      <c r="I8" s="114"/>
      <c r="J8" s="114"/>
    </row>
    <row r="10" spans="1:10" ht="12.75" customHeight="1" x14ac:dyDescent="0.25">
      <c r="A10" s="35" t="s">
        <v>105</v>
      </c>
      <c r="B10" s="34" t="s">
        <v>142</v>
      </c>
      <c r="C10" s="116"/>
      <c r="D10" s="116"/>
      <c r="E10" s="116"/>
      <c r="F10" s="116"/>
      <c r="G10" s="116"/>
      <c r="H10" s="116"/>
      <c r="I10" s="116"/>
      <c r="J10" s="116"/>
    </row>
    <row r="12" spans="1:10" ht="12.75" customHeight="1" x14ac:dyDescent="0.25">
      <c r="A12" s="35" t="s">
        <v>95</v>
      </c>
      <c r="B12" s="34" t="s">
        <v>143</v>
      </c>
      <c r="C12" s="114"/>
      <c r="D12" s="114"/>
      <c r="E12" s="114"/>
      <c r="F12" s="114"/>
      <c r="G12" s="114"/>
      <c r="H12" s="114"/>
      <c r="I12" s="114"/>
      <c r="J12" s="114"/>
    </row>
    <row r="14" spans="1:10" ht="12.75" customHeight="1" x14ac:dyDescent="0.25">
      <c r="A14" s="35" t="s">
        <v>107</v>
      </c>
      <c r="B14" s="34" t="s">
        <v>144</v>
      </c>
      <c r="C14" s="114"/>
      <c r="D14" s="114"/>
      <c r="E14" s="114"/>
      <c r="F14" s="114"/>
      <c r="G14" s="114"/>
      <c r="H14" s="114"/>
      <c r="I14" s="114"/>
      <c r="J14" s="114"/>
    </row>
    <row r="16" spans="1:10" ht="12.75" customHeight="1" x14ac:dyDescent="0.25">
      <c r="A16" s="35" t="s">
        <v>109</v>
      </c>
      <c r="B16" s="34" t="s">
        <v>145</v>
      </c>
      <c r="C16" s="114"/>
      <c r="D16" s="114"/>
      <c r="E16" s="114"/>
      <c r="F16" s="114"/>
      <c r="G16" s="114"/>
      <c r="H16" s="114"/>
      <c r="I16" s="114"/>
      <c r="J16" s="114"/>
    </row>
    <row r="18" spans="1:10" ht="12.75" customHeight="1" x14ac:dyDescent="0.25">
      <c r="A18" s="35" t="s">
        <v>111</v>
      </c>
      <c r="B18" s="34" t="s">
        <v>146</v>
      </c>
      <c r="C18" s="113"/>
      <c r="D18" s="113"/>
      <c r="E18" s="113"/>
      <c r="F18" s="113"/>
      <c r="G18" s="113"/>
      <c r="H18" s="113"/>
      <c r="I18" s="113"/>
      <c r="J18" s="113"/>
    </row>
    <row r="20" spans="1:10" ht="12.75" customHeight="1" x14ac:dyDescent="0.25">
      <c r="A20" s="35" t="s">
        <v>147</v>
      </c>
      <c r="B20" s="34" t="s">
        <v>148</v>
      </c>
      <c r="C20" s="113"/>
      <c r="D20" s="113"/>
      <c r="E20" s="113"/>
      <c r="F20" s="113"/>
      <c r="G20" s="113"/>
      <c r="H20" s="113"/>
      <c r="I20" s="113"/>
      <c r="J20" s="113"/>
    </row>
    <row r="22" spans="1:10" ht="12.75" customHeight="1" x14ac:dyDescent="0.25">
      <c r="A22" s="35" t="s">
        <v>97</v>
      </c>
      <c r="B22" s="34" t="s">
        <v>149</v>
      </c>
      <c r="C22" s="113"/>
      <c r="D22" s="113"/>
      <c r="E22" s="113"/>
      <c r="F22" s="113"/>
      <c r="G22" s="113"/>
      <c r="H22" s="113"/>
      <c r="I22" s="113"/>
      <c r="J22" s="113"/>
    </row>
    <row r="24" spans="1:10" ht="12.75" customHeight="1" x14ac:dyDescent="0.25">
      <c r="A24" s="35" t="s">
        <v>99</v>
      </c>
      <c r="B24" s="34" t="s">
        <v>150</v>
      </c>
      <c r="C24" s="114"/>
      <c r="D24" s="114"/>
      <c r="E24" s="114"/>
      <c r="F24" s="114"/>
      <c r="G24" s="114"/>
      <c r="H24" s="114"/>
      <c r="I24" s="114"/>
      <c r="J24" s="114"/>
    </row>
    <row r="28" spans="1:10" ht="60" customHeight="1" x14ac:dyDescent="0.25">
      <c r="A28" s="35" t="s">
        <v>101</v>
      </c>
      <c r="B28" s="34" t="s">
        <v>151</v>
      </c>
      <c r="C28" s="114"/>
      <c r="D28" s="114"/>
      <c r="E28" s="114"/>
      <c r="F28" s="114"/>
      <c r="G28" s="114"/>
      <c r="H28" s="114"/>
      <c r="I28" s="114"/>
      <c r="J28" s="114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2BDM - Rémi MOREL</cp:lastModifiedBy>
  <dcterms:created xsi:type="dcterms:W3CDTF">2026-02-25T10:06:53Z</dcterms:created>
  <dcterms:modified xsi:type="dcterms:W3CDTF">2026-03-20T11:01:36Z</dcterms:modified>
</cp:coreProperties>
</file>